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Q098\Downloads\"/>
    </mc:Choice>
  </mc:AlternateContent>
  <xr:revisionPtr revIDLastSave="0" documentId="13_ncr:1_{C9DC85CD-FBB3-4962-BBC4-49D27A61D71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nex_Додаток A.2" sheetId="1" r:id="rId1"/>
  </sheets>
  <definedNames>
    <definedName name="_xlnm.Print_Titles" localSheetId="0">'Annex_Додаток A.2'!$1:$5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3" i="1" l="1"/>
  <c r="K52" i="1"/>
  <c r="K51" i="1"/>
  <c r="K50" i="1"/>
  <c r="K49" i="1"/>
  <c r="J32" i="1" s="1"/>
  <c r="K32" i="1" s="1"/>
  <c r="K54" i="1" s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29" i="1"/>
  <c r="K24" i="1"/>
  <c r="K20" i="1"/>
  <c r="K21" i="1"/>
  <c r="K25" i="1"/>
  <c r="K23" i="1"/>
  <c r="K22" i="1"/>
  <c r="K28" i="1"/>
  <c r="K27" i="1"/>
  <c r="K8" i="1"/>
  <c r="K18" i="1"/>
  <c r="K9" i="1"/>
  <c r="K10" i="1"/>
  <c r="K11" i="1"/>
  <c r="K12" i="1"/>
  <c r="K13" i="1"/>
  <c r="K14" i="1"/>
  <c r="K15" i="1"/>
  <c r="K16" i="1"/>
  <c r="K17" i="1"/>
  <c r="K19" i="1"/>
  <c r="K26" i="1"/>
  <c r="K34" i="1"/>
  <c r="J6" i="1" l="1"/>
  <c r="K6" i="1" s="1"/>
  <c r="K30" i="1" s="1"/>
  <c r="K55" i="1" s="1"/>
</calcChain>
</file>

<file path=xl/sharedStrings.xml><?xml version="1.0" encoding="utf-8"?>
<sst xmlns="http://schemas.openxmlformats.org/spreadsheetml/2006/main" count="231" uniqueCount="150">
  <si>
    <t xml:space="preserve">Annex A.2 - DRC FINANCIAL BID FORM FOR GOODS
Додаток A.2  - ФОРМА ФІНАНСОВОЇ ПРОПОЗИЦІЇ ДРБ НА ТОВАРИ						</t>
  </si>
  <si>
    <t>Annex A.2 
Financial Bid 
/
Додаток A.2 
Фінансова пропозиція</t>
  </si>
  <si>
    <t>DRC to complete / Заповнює ДРБ</t>
  </si>
  <si>
    <t>Bidder to complete / Заповнює Учасник</t>
  </si>
  <si>
    <t>#</t>
  </si>
  <si>
    <t>Item / Milestone Required / Item description</t>
  </si>
  <si>
    <t>Необхідний товар / Опис товару</t>
  </si>
  <si>
    <t>Unit / 
Одиниця виміру</t>
  </si>
  <si>
    <t>Quantity offered /
Запропонована кількість</t>
  </si>
  <si>
    <t>1</t>
  </si>
  <si>
    <t>2</t>
  </si>
  <si>
    <t>Date of manufacture:
Дата виготовлення:</t>
  </si>
  <si>
    <t>Offered date of manufacture:
Пропонована дата виготовлення:</t>
  </si>
  <si>
    <t>Delivery time required (days after PO signature):
Термін постачання (днів з моменту підписання Замовлення):</t>
  </si>
  <si>
    <t>Delivery time offered (days after PO signature):
Пропонований термін постачання (днів з моменту підписання Замовлення):</t>
  </si>
  <si>
    <t>Delivery Terms required:
Необхідні умови постачання:</t>
  </si>
  <si>
    <t>DDP</t>
  </si>
  <si>
    <t>Delivery Terms offered (must include INCOTERMS 2020):
Пропоновані умови постачання (згідно ІНКОТЕРМС 2020):</t>
  </si>
  <si>
    <t>Minimum bid validity period required:
Необхідний мінімальний термін дії пропозиції:</t>
  </si>
  <si>
    <t>Bid validity period offfered:
Пропонований мінімальний термін дії пропозиції:</t>
  </si>
  <si>
    <t>Currency of Tender:
Валюта тендера:</t>
  </si>
  <si>
    <t>Ukrainian Hryvnia
Гривня</t>
  </si>
  <si>
    <t>Currency of bid:
Валюта пропозиції:</t>
  </si>
  <si>
    <t>Company Name:
Назва компанії:</t>
  </si>
  <si>
    <t>Signed by a duly authorized company representative:
Підпис уповноваженої особи:</t>
  </si>
  <si>
    <t>Title:
Посада:</t>
  </si>
  <si>
    <t>Date:
Дата:</t>
  </si>
  <si>
    <t>Print Name:
ПІБ:</t>
  </si>
  <si>
    <t>Stamp of company 
Печатка компанії</t>
  </si>
  <si>
    <t>LOT # 1: Hygiene kits for women aged 18-59 / ЛОТ №1: Гігієнічні набори для жінок віком 18-59 років</t>
  </si>
  <si>
    <t>Гігієнічні набори для жінок віком 18-59 років</t>
  </si>
  <si>
    <t>Quantity requested  /
Необхідна кількість</t>
  </si>
  <si>
    <t>Contents of one kit / Склад одного набору: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</si>
  <si>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</si>
  <si>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</si>
  <si>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</si>
  <si>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</si>
  <si>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</si>
  <si>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</si>
  <si>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</si>
  <si>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</si>
  <si>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</si>
  <si>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</si>
  <si>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</si>
  <si>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</si>
  <si>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</si>
  <si>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</si>
  <si>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LOT # 2: Hygiene kits for women aged 60+ / ЛОТ №2: Гігієнічні набори для жінок віком 60+ років</t>
  </si>
  <si>
    <t>Гігієнічні набори для жінок віком 60+ років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</si>
  <si>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</si>
  <si>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</si>
  <si>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</si>
  <si>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</si>
  <si>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</si>
  <si>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</si>
  <si>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</si>
  <si>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</si>
  <si>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</si>
  <si>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</si>
  <si>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</si>
  <si>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</si>
  <si>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</si>
  <si>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Unit Price, incl. VAT /
Ціна за одиницю, з ПДВ</t>
  </si>
  <si>
    <t>Total price, incl. VAT /
Сума, з ПДВ</t>
  </si>
  <si>
    <t>Total bid amount (LOT #1), including VAT
Загальна сума пропозиції (ЛОТ №1), з ПДВ</t>
  </si>
  <si>
    <t>Total bid amount (LOT #2), including VAT
Загальна сума пропозиції (ЛОТ №2), з ПДВ</t>
  </si>
  <si>
    <t>TOTAL BID AMOUNT, including VAT
ЗАГАЛЬНА СУМА ПРОПОЗИЦІЇ, з ПДВ</t>
  </si>
  <si>
    <t>Minimum Product Shalf Life:
Мінімальний термін придатності товарів:</t>
  </si>
  <si>
    <r>
      <t xml:space="preserve">Disposable sanitary pads with wings, regular/medium absorbency (3-drop equivalent)
</t>
    </r>
    <r>
      <rPr>
        <sz val="12"/>
        <rFont val="Calibri"/>
        <family val="2"/>
        <scheme val="minor"/>
      </rPr>
      <t>As per the specification in the Annex A.1</t>
    </r>
  </si>
  <si>
    <r>
      <t xml:space="preserve">Одноразові гігієнічні прокладки з крильцями, звичайна/середня поглинаюча здатність (еквівалент 3 крапель)
</t>
    </r>
    <r>
      <rPr>
        <sz val="12"/>
        <rFont val="Calibri"/>
        <family val="2"/>
        <scheme val="minor"/>
      </rPr>
      <t>Згідно специфікації у Додатку A.1</t>
    </r>
  </si>
  <si>
    <r>
      <t xml:space="preserve">Disposable sanitary pads with wings, high absorbency/night use (6-drop equivalent)
</t>
    </r>
    <r>
      <rPr>
        <sz val="12"/>
        <color theme="1"/>
        <rFont val="Calibri"/>
        <family val="2"/>
        <scheme val="minor"/>
      </rPr>
      <t>As per the specification in the Annex A.1</t>
    </r>
  </si>
  <si>
    <r>
      <rPr>
        <b/>
        <sz val="12"/>
        <rFont val="Calibri"/>
        <family val="2"/>
        <charset val="204"/>
        <scheme val="minor"/>
      </rPr>
      <t>Одноразові гігієнічні прокладки з крильцями, висока поглинаюча здатність/для нічного використання (еквівалент 6 крапель)</t>
    </r>
    <r>
      <rPr>
        <sz val="12"/>
        <rFont val="Calibri"/>
        <family val="2"/>
        <charset val="204"/>
        <scheme val="minor"/>
      </rPr>
      <t xml:space="preserve">
Згідно специфікації у Додатку A.1</t>
    </r>
  </si>
  <si>
    <r>
      <t xml:space="preserve">Disposable daily pantyliners
</t>
    </r>
    <r>
      <rPr>
        <sz val="12"/>
        <color rgb="FF000000"/>
        <rFont val="Calibri"/>
        <family val="2"/>
        <scheme val="minor"/>
      </rPr>
      <t>As per the specification in the Annex A.1</t>
    </r>
  </si>
  <si>
    <r>
      <rPr>
        <b/>
        <sz val="12"/>
        <rFont val="Calibri"/>
        <family val="2"/>
        <charset val="204"/>
        <scheme val="minor"/>
      </rPr>
      <t xml:space="preserve">Одноразові щоденні прокладки
</t>
    </r>
    <r>
      <rPr>
        <sz val="12"/>
        <rFont val="Calibri"/>
        <family val="2"/>
        <scheme val="minor"/>
      </rPr>
      <t>Згідно специфікації у Додатку A.1</t>
    </r>
  </si>
  <si>
    <r>
      <t xml:space="preserve">Liquid hand/body soap
</t>
    </r>
    <r>
      <rPr>
        <sz val="12"/>
        <color theme="1"/>
        <rFont val="Calibri"/>
        <family val="2"/>
        <scheme val="minor"/>
      </rPr>
      <t>As per the specification in the Annex A.1</t>
    </r>
  </si>
  <si>
    <r>
      <rPr>
        <b/>
        <sz val="12"/>
        <rFont val="Calibri"/>
        <family val="2"/>
        <charset val="204"/>
        <scheme val="minor"/>
      </rPr>
      <t>Рідке мило для рук та тіла</t>
    </r>
    <r>
      <rPr>
        <sz val="12"/>
        <rFont val="Calibri"/>
        <family val="2"/>
        <charset val="204"/>
        <scheme val="minor"/>
      </rPr>
      <t xml:space="preserve">
Згідно специфікації у Додатку A.1</t>
    </r>
  </si>
  <si>
    <r>
      <t xml:space="preserve">Hair shampoo
</t>
    </r>
    <r>
      <rPr>
        <sz val="12"/>
        <color theme="1"/>
        <rFont val="Calibri"/>
        <family val="2"/>
        <scheme val="minor"/>
      </rPr>
      <t>As per the specification in the Annex A.1</t>
    </r>
  </si>
  <si>
    <r>
      <t xml:space="preserve">Шампунь для волосся
</t>
    </r>
    <r>
      <rPr>
        <sz val="12"/>
        <rFont val="Calibri"/>
        <family val="2"/>
        <scheme val="minor"/>
      </rPr>
      <t>Згідно специфікації у Додатку A.1</t>
    </r>
  </si>
  <si>
    <r>
      <t xml:space="preserve">Adult toothbrush
</t>
    </r>
    <r>
      <rPr>
        <sz val="12"/>
        <color theme="1"/>
        <rFont val="Calibri"/>
        <family val="2"/>
        <scheme val="minor"/>
      </rPr>
      <t>As per the specification in the Annex A.1</t>
    </r>
  </si>
  <si>
    <r>
      <t xml:space="preserve">Зубна щітка для дорослих
</t>
    </r>
    <r>
      <rPr>
        <sz val="12"/>
        <rFont val="Calibri"/>
        <family val="2"/>
        <scheme val="minor"/>
      </rPr>
      <t>Згідно специфікації у Додатку A.1</t>
    </r>
  </si>
  <si>
    <r>
      <t xml:space="preserve">Fluoride toothpaste
</t>
    </r>
    <r>
      <rPr>
        <sz val="12"/>
        <color theme="1"/>
        <rFont val="Calibri"/>
        <family val="2"/>
        <scheme val="minor"/>
      </rPr>
      <t>As per the specification in the Annex A.1</t>
    </r>
  </si>
  <si>
    <r>
      <rPr>
        <b/>
        <sz val="12"/>
        <rFont val="Calibri"/>
        <family val="2"/>
        <scheme val="minor"/>
      </rPr>
      <t>Зубна паста з фтором</t>
    </r>
    <r>
      <rPr>
        <sz val="12"/>
        <rFont val="Calibri"/>
        <family val="2"/>
        <charset val="204"/>
        <scheme val="minor"/>
      </rPr>
      <t xml:space="preserve">
</t>
    </r>
    <r>
      <rPr>
        <sz val="12"/>
        <rFont val="Calibri"/>
        <family val="2"/>
        <scheme val="minor"/>
      </rPr>
      <t>Згідно специфікації у Додатку A.1</t>
    </r>
  </si>
  <si>
    <r>
      <t xml:space="preserve">Plastic hairbrush with integrated mirror
</t>
    </r>
    <r>
      <rPr>
        <sz val="12"/>
        <rFont val="Calibri"/>
        <family val="2"/>
        <scheme val="minor"/>
      </rPr>
      <t>As per the specification in the Annex A.1</t>
    </r>
  </si>
  <si>
    <r>
      <t xml:space="preserve">Roll-on deodorant
</t>
    </r>
    <r>
      <rPr>
        <sz val="12"/>
        <color theme="1"/>
        <rFont val="Calibri"/>
        <family val="2"/>
        <scheme val="minor"/>
      </rPr>
      <t>As per the specification in the Annex A.1</t>
    </r>
  </si>
  <si>
    <r>
      <t xml:space="preserve">Дезодорант-ролик
</t>
    </r>
    <r>
      <rPr>
        <sz val="12"/>
        <color theme="1"/>
        <rFont val="Calibri"/>
        <family val="2"/>
        <scheme val="minor"/>
      </rPr>
      <t>Згідно специфікації у Додатку A.1</t>
    </r>
  </si>
  <si>
    <r>
      <t xml:space="preserve">Moisturizing hand cream
</t>
    </r>
    <r>
      <rPr>
        <sz val="12"/>
        <color theme="1"/>
        <rFont val="Calibri"/>
        <family val="2"/>
        <scheme val="minor"/>
      </rPr>
      <t>As per the specification in the Annex A.1</t>
    </r>
  </si>
  <si>
    <r>
      <t xml:space="preserve">Зволожуючий крем для рук
</t>
    </r>
    <r>
      <rPr>
        <sz val="12"/>
        <rFont val="Calibri"/>
        <family val="2"/>
        <scheme val="minor"/>
      </rPr>
      <t>Згідно специфікації у Додатку A.1</t>
    </r>
  </si>
  <si>
    <r>
      <t xml:space="preserve">Powder or liquid universal laundry detergent
</t>
    </r>
    <r>
      <rPr>
        <sz val="12"/>
        <rFont val="Calibri"/>
        <family val="2"/>
        <scheme val="minor"/>
      </rPr>
      <t>As per the specification in the Annex A.1</t>
    </r>
  </si>
  <si>
    <r>
      <t xml:space="preserve">Універсальний пральний порошок або рідина
</t>
    </r>
    <r>
      <rPr>
        <sz val="12"/>
        <rFont val="Calibri"/>
        <family val="2"/>
        <scheme val="minor"/>
      </rPr>
      <t>Згідно специфікації у Додатку A.1</t>
    </r>
  </si>
  <si>
    <r>
      <t xml:space="preserve">Women’s underwear
</t>
    </r>
    <r>
      <rPr>
        <sz val="12"/>
        <color theme="1"/>
        <rFont val="Calibri"/>
        <family val="2"/>
        <scheme val="minor"/>
      </rPr>
      <t>As per the specification in the Annex A.1</t>
    </r>
  </si>
  <si>
    <r>
      <t xml:space="preserve">Жіноча білизна
</t>
    </r>
    <r>
      <rPr>
        <sz val="12"/>
        <rFont val="Calibri"/>
        <family val="2"/>
        <scheme val="minor"/>
      </rPr>
      <t>Згідно специфікації у Додатку A.1</t>
    </r>
  </si>
  <si>
    <t>1.15</t>
  </si>
  <si>
    <t>1.16</t>
  </si>
  <si>
    <t>1.17</t>
  </si>
  <si>
    <t>1.18</t>
  </si>
  <si>
    <t>1.19</t>
  </si>
  <si>
    <t>1.20</t>
  </si>
  <si>
    <t>1.21</t>
  </si>
  <si>
    <t>1.22</t>
  </si>
  <si>
    <r>
      <t xml:space="preserve">Portable LED flashlight
</t>
    </r>
    <r>
      <rPr>
        <sz val="12"/>
        <color theme="1"/>
        <rFont val="Calibri"/>
        <family val="2"/>
        <scheme val="minor"/>
      </rPr>
      <t>As per the specification in the Annex A.1</t>
    </r>
  </si>
  <si>
    <r>
      <t xml:space="preserve">Портативний світлодіодний ліхтарик
</t>
    </r>
    <r>
      <rPr>
        <sz val="12"/>
        <rFont val="Calibri"/>
        <family val="2"/>
        <scheme val="minor"/>
      </rPr>
      <t>Згідно специфікації у Додатку A.1</t>
    </r>
  </si>
  <si>
    <r>
      <t xml:space="preserve">Medium-size towel
</t>
    </r>
    <r>
      <rPr>
        <sz val="12"/>
        <color theme="1"/>
        <rFont val="Calibri"/>
        <family val="2"/>
        <scheme val="minor"/>
      </rPr>
      <t>As per the specification in the Annex A.1</t>
    </r>
  </si>
  <si>
    <r>
      <t xml:space="preserve">Рушник середнього розміру
</t>
    </r>
    <r>
      <rPr>
        <sz val="12"/>
        <rFont val="Calibri"/>
        <family val="2"/>
        <scheme val="minor"/>
      </rPr>
      <t>Згідно специфікації у Додатку A.1</t>
    </r>
  </si>
  <si>
    <r>
      <t xml:space="preserve">Disposable wet wipes
</t>
    </r>
    <r>
      <rPr>
        <sz val="12"/>
        <color theme="1"/>
        <rFont val="Calibri"/>
        <family val="2"/>
        <scheme val="minor"/>
      </rPr>
      <t>As per the specification in the Annex A.1</t>
    </r>
  </si>
  <si>
    <r>
      <t xml:space="preserve">Одноразові вологі серветки
</t>
    </r>
    <r>
      <rPr>
        <sz val="12"/>
        <rFont val="Calibri"/>
        <family val="2"/>
        <scheme val="minor"/>
      </rPr>
      <t>Згідно специфікації у Додатку A.1</t>
    </r>
  </si>
  <si>
    <r>
      <t xml:space="preserve">Solid laundry soap bar for hand washing of clothes
</t>
    </r>
    <r>
      <rPr>
        <sz val="12"/>
        <color theme="1"/>
        <rFont val="Calibri"/>
        <family val="2"/>
        <scheme val="minor"/>
      </rPr>
      <t>As per the specification in the Annex A.1</t>
    </r>
  </si>
  <si>
    <r>
      <t xml:space="preserve">Тверде мило для ручного прання одягу
</t>
    </r>
    <r>
      <rPr>
        <sz val="12"/>
        <rFont val="Calibri"/>
        <family val="2"/>
        <scheme val="minor"/>
      </rPr>
      <t>Згідно специфікації у Додатку A.1</t>
    </r>
  </si>
  <si>
    <r>
      <t xml:space="preserve">Large reusable shopper bag
</t>
    </r>
    <r>
      <rPr>
        <sz val="12"/>
        <color theme="1"/>
        <rFont val="Calibri"/>
        <family val="2"/>
        <scheme val="minor"/>
      </rPr>
      <t>As per the specification in the Annex A.1</t>
    </r>
  </si>
  <si>
    <r>
      <t xml:space="preserve">Велика багаторазова сумка для покупок
</t>
    </r>
    <r>
      <rPr>
        <sz val="12"/>
        <rFont val="Calibri"/>
        <family val="2"/>
        <scheme val="minor"/>
      </rPr>
      <t>Згідно специфікації у Додатку A.1</t>
    </r>
  </si>
  <si>
    <r>
      <t xml:space="preserve">Dry shower / no-rinse body wash
</t>
    </r>
    <r>
      <rPr>
        <sz val="12"/>
        <color theme="1"/>
        <rFont val="Calibri"/>
        <family val="2"/>
        <scheme val="minor"/>
      </rPr>
      <t>As per the specification in the Annex A.1</t>
    </r>
  </si>
  <si>
    <r>
      <t xml:space="preserve">Сухий душ / гель для душу без змивання
</t>
    </r>
    <r>
      <rPr>
        <sz val="12"/>
        <rFont val="Calibri"/>
        <family val="2"/>
        <scheme val="minor"/>
      </rPr>
      <t>Згідно специфікації у Додатку A.1</t>
    </r>
  </si>
  <si>
    <r>
      <t xml:space="preserve">Portable power bank
</t>
    </r>
    <r>
      <rPr>
        <sz val="12"/>
        <color theme="1"/>
        <rFont val="Calibri"/>
        <family val="2"/>
        <scheme val="minor"/>
      </rPr>
      <t>As per the specification in the Annex A.1</t>
    </r>
  </si>
  <si>
    <r>
      <t xml:space="preserve">Портативний павербанк
</t>
    </r>
    <r>
      <rPr>
        <sz val="12"/>
        <rFont val="Calibri"/>
        <family val="2"/>
        <scheme val="minor"/>
      </rPr>
      <t>Згідно специфікації у Додатку A.1</t>
    </r>
  </si>
  <si>
    <r>
      <t xml:space="preserve">Printed information leaflet
</t>
    </r>
    <r>
      <rPr>
        <sz val="12"/>
        <color theme="1"/>
        <rFont val="Calibri"/>
        <family val="2"/>
        <scheme val="minor"/>
      </rPr>
      <t>As per the specification in the Annex A.1</t>
    </r>
  </si>
  <si>
    <r>
      <t xml:space="preserve">Друкований інформаційний вкладиш
</t>
    </r>
    <r>
      <rPr>
        <sz val="12"/>
        <rFont val="Calibri"/>
        <family val="2"/>
        <scheme val="minor"/>
      </rPr>
      <t>Згідно специфікації у Додатку A.1</t>
    </r>
  </si>
  <si>
    <r>
      <t xml:space="preserve">Corrugated cardboard box with external handles
</t>
    </r>
    <r>
      <rPr>
        <sz val="12"/>
        <color theme="1"/>
        <rFont val="Calibri"/>
        <family val="2"/>
        <scheme val="minor"/>
      </rPr>
      <t>As per the specification in the Annex A.1</t>
    </r>
  </si>
  <si>
    <r>
      <t xml:space="preserve">Гофрована картонна коробка для пакування з зовнішніми ручками
</t>
    </r>
    <r>
      <rPr>
        <sz val="12"/>
        <rFont val="Calibri"/>
        <family val="2"/>
        <scheme val="minor"/>
      </rPr>
      <t>Згідно специфікації у Додатку A.1</t>
    </r>
  </si>
  <si>
    <t>2.14</t>
  </si>
  <si>
    <t>2.15</t>
  </si>
  <si>
    <t>2.16</t>
  </si>
  <si>
    <t>2.17</t>
  </si>
  <si>
    <t>2.18</t>
  </si>
  <si>
    <t>2.19</t>
  </si>
  <si>
    <t>2.20</t>
  </si>
  <si>
    <r>
      <t xml:space="preserve">Disposable absorbent underwear for adults
</t>
    </r>
    <r>
      <rPr>
        <sz val="12"/>
        <color theme="1"/>
        <rFont val="Calibri"/>
        <family val="2"/>
        <scheme val="minor"/>
      </rPr>
      <t>As per the specification in the Annex A.1</t>
    </r>
  </si>
  <si>
    <r>
      <t xml:space="preserve">Одноразові поглинаючі труси-панти для дорослих
</t>
    </r>
    <r>
      <rPr>
        <sz val="12"/>
        <rFont val="Calibri"/>
        <family val="2"/>
        <scheme val="minor"/>
      </rPr>
      <t>Згідно специфікації у Додатку A.1</t>
    </r>
  </si>
  <si>
    <r>
      <t xml:space="preserve">Пластиковий гребінець для волосся з вбудованим дзеркалом
</t>
    </r>
    <r>
      <rPr>
        <sz val="12"/>
        <rFont val="Calibri"/>
        <family val="2"/>
        <scheme val="minor"/>
      </rPr>
      <t>Згідно специфікації у Додатку A.1</t>
    </r>
  </si>
  <si>
    <t>DDP/DAP INCOTERMS 2020 /
DDP/DAP ІНКОТЕРМС 2020</t>
  </si>
  <si>
    <t>ITB reference number: ITB-UKR-004741
Номер тендеру ITB-UKR-004741</t>
  </si>
  <si>
    <t>Pack / упаковка</t>
  </si>
  <si>
    <t>Piece / штука</t>
  </si>
  <si>
    <t>Pair / пара</t>
  </si>
  <si>
    <t>Kit / набір</t>
  </si>
  <si>
    <t>Dignity kits for women aged 18-59</t>
  </si>
  <si>
    <t>Dignity kits for women aged 60+</t>
  </si>
  <si>
    <r>
      <t xml:space="preserve">Warm/thermal above-the-ankle socks
</t>
    </r>
    <r>
      <rPr>
        <sz val="12"/>
        <color theme="1"/>
        <rFont val="Calibri"/>
        <family val="2"/>
        <scheme val="minor"/>
      </rPr>
      <t>As per the specification in the Annex A.1</t>
    </r>
  </si>
  <si>
    <r>
      <rPr>
        <b/>
        <sz val="12"/>
        <color theme="1"/>
        <rFont val="Calibri"/>
        <family val="2"/>
        <scheme val="minor"/>
      </rPr>
      <t>Теплі/термошкарпетки вище щиколотки</t>
    </r>
    <r>
      <rPr>
        <sz val="12"/>
        <color theme="1"/>
        <rFont val="Calibri"/>
        <family val="2"/>
        <scheme val="minor"/>
      </rPr>
      <t xml:space="preserve">
Згідно специфікації у Додатку A.1</t>
    </r>
  </si>
  <si>
    <t>Item offered (name make, model, full specification), country of origin /
Запропонований товар (назва, виробник, модель, повна специфікація), країна походження</t>
  </si>
  <si>
    <t>60 calendar days / 
60 календарних днів</t>
  </si>
  <si>
    <t>24 months /
24 місяці</t>
  </si>
  <si>
    <t>DDP/DAP Buryn (Sumy Region) / Sumy / Mykolaiv / Dnipro / Kharkiv, Ukraine:
LOT # 1 - 150 kits - Buryn
LOT # 1 - 150 kits - Sumy
LOT # 1 - 175 kits - Mykolaiv
LOT # 1 - 150 kits - Dnipro
LOT # 1 - 275 kits - Kharkiv
LOT # 2 - 125 kits - Buryn
LOT # 2 - 125 kits - Sumy
LOT # 2 - 625 kits - Mykolaiv
LOT # 2 - 250 kits - Dnipro
LOT # 2 - 225 kits - Kharkiv
DDP/DAP Буринь (Сумська область) / Суми / Миколаїв / Дніпро / Харків, Україна:
ЛОТ №1 - 150 наборів - Буринь 
ЛОТ №1 - 150 наборів - Суми
ЛОТ №1 - 175 наборів - Миколаїв
ЛОТ №1 - 150 наборів - Дніпро
ЛОТ №1 - 275 наборів - Харків
ЛОТ №2 - 125 наборів - Буринь
ЛОТ №2 - 125 наборів - Суми
ЛОТ №2 - 625 наборів - Миколаїв
ЛОТ №2 - 250 наборів - Дніпро
ЛОТ №2 - 225 наборів - Харків</t>
  </si>
  <si>
    <t>Offered delivery destination:
Пропоноване місце постачання:</t>
  </si>
  <si>
    <t>Packaging requirements:
Необхідні умови пакування:</t>
  </si>
  <si>
    <t>Offered Packaging:
Запропоновані умови пакування:</t>
  </si>
  <si>
    <t>Product Shalf Life offered:
Пропонований термін придатності товарів:</t>
  </si>
  <si>
    <t>USD / no other currencies are acceptable /
USD / інші валюти не приймаються</t>
  </si>
  <si>
    <t>all kits must be packed and delivered in separate boxes (requirements for the manufacture and labeling of boxes are specified in items # 1.22 and # 2.20) /
всі набори мають бути запаковані та поставлені в окремих коробках (вимоги до виготовлення та маркування коробок наведені в позиціях № 1.22 і № 2.20)</t>
  </si>
  <si>
    <t>Required delivery destination:
Необхідне місце постачання:</t>
  </si>
  <si>
    <t>not before 2025 /
не раніше 2025 року</t>
  </si>
  <si>
    <t>within/not more than 30 calendar days from the date of Purchase Order issuance / 
протягом/не більше 30 календарних днів з моменту укладання Договору на постачання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</si>
</sst>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3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000000"/>
      <name val="Calibri"/>
      <family val="2"/>
    </font>
    <font>
      <b/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4"/>
      <color theme="1"/>
      <name val="Calibri"/>
      <family val="2"/>
    </font>
    <font>
      <b/>
      <sz val="14"/>
      <color rgb="FF000000"/>
      <name val="Calibri"/>
      <family val="2"/>
    </font>
    <font>
      <sz val="14"/>
      <color theme="1"/>
      <name val="Calibri"/>
      <family val="2"/>
    </font>
    <font>
      <b/>
      <i/>
      <sz val="12"/>
      <color theme="1"/>
      <name val="Calibri"/>
      <family val="2"/>
    </font>
    <font>
      <b/>
      <i/>
      <sz val="12"/>
      <color theme="1"/>
      <name val="Calibri"/>
      <family val="2"/>
      <scheme val="minor"/>
    </font>
    <font>
      <i/>
      <sz val="12"/>
      <color theme="1"/>
      <name val="Calibri"/>
      <family val="2"/>
    </font>
    <font>
      <sz val="12"/>
      <color rgb="FF000000"/>
      <name val="Calibri"/>
      <family val="2"/>
      <scheme val="minor"/>
    </font>
    <font>
      <b/>
      <u/>
      <sz val="14"/>
      <color theme="1"/>
      <name val="Calibri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000000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74">
    <xf numFmtId="0" fontId="0" fillId="0" borderId="0" xfId="0"/>
    <xf numFmtId="0" fontId="6" fillId="2" borderId="0" xfId="0" applyFont="1" applyFill="1"/>
    <xf numFmtId="0" fontId="4" fillId="0" borderId="0" xfId="0" applyFont="1"/>
    <xf numFmtId="0" fontId="1" fillId="4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/>
    <xf numFmtId="0" fontId="11" fillId="0" borderId="0" xfId="0" applyFont="1"/>
    <xf numFmtId="0" fontId="14" fillId="4" borderId="0" xfId="0" applyFont="1" applyFill="1"/>
    <xf numFmtId="49" fontId="12" fillId="3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left" vertical="center" wrapText="1"/>
    </xf>
    <xf numFmtId="0" fontId="21" fillId="3" borderId="1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49" fontId="23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23" fillId="3" borderId="1" xfId="0" applyFont="1" applyFill="1" applyBorder="1" applyAlignment="1">
      <alignment horizontal="center" vertical="center" wrapText="1"/>
    </xf>
    <xf numFmtId="37" fontId="24" fillId="0" borderId="1" xfId="1" applyNumberFormat="1" applyFont="1" applyFill="1" applyBorder="1" applyAlignment="1">
      <alignment horizontal="center" vertical="center" wrapText="1"/>
    </xf>
    <xf numFmtId="4" fontId="23" fillId="0" borderId="1" xfId="0" applyNumberFormat="1" applyFont="1" applyBorder="1" applyAlignment="1">
      <alignment horizontal="center" vertical="center" wrapText="1"/>
    </xf>
    <xf numFmtId="0" fontId="25" fillId="0" borderId="0" xfId="0" applyFont="1"/>
    <xf numFmtId="49" fontId="26" fillId="2" borderId="1" xfId="0" applyNumberFormat="1" applyFont="1" applyFill="1" applyBorder="1" applyAlignment="1">
      <alignment horizontal="center" vertical="center" wrapText="1"/>
    </xf>
    <xf numFmtId="0" fontId="28" fillId="0" borderId="0" xfId="0" applyFont="1"/>
    <xf numFmtId="4" fontId="30" fillId="4" borderId="1" xfId="0" applyNumberFormat="1" applyFont="1" applyFill="1" applyBorder="1" applyAlignment="1">
      <alignment horizontal="center" vertical="center" wrapText="1"/>
    </xf>
    <xf numFmtId="4" fontId="30" fillId="2" borderId="1" xfId="0" applyNumberFormat="1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left" vertical="center" wrapText="1"/>
    </xf>
    <xf numFmtId="0" fontId="24" fillId="5" borderId="1" xfId="0" applyFont="1" applyFill="1" applyBorder="1" applyAlignment="1">
      <alignment horizontal="center" vertical="center" wrapText="1"/>
    </xf>
    <xf numFmtId="37" fontId="32" fillId="3" borderId="1" xfId="1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center" wrapText="1"/>
    </xf>
    <xf numFmtId="37" fontId="33" fillId="3" borderId="1" xfId="1" applyNumberFormat="1" applyFont="1" applyFill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37" fontId="18" fillId="3" borderId="1" xfId="1" applyNumberFormat="1" applyFont="1" applyFill="1" applyBorder="1" applyAlignment="1">
      <alignment horizontal="center" vertical="center" wrapText="1"/>
    </xf>
    <xf numFmtId="37" fontId="18" fillId="0" borderId="1" xfId="1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27" fillId="2" borderId="2" xfId="0" applyFont="1" applyFill="1" applyBorder="1" applyAlignment="1">
      <alignment horizontal="left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27" fillId="2" borderId="4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right" vertical="center" wrapText="1"/>
    </xf>
    <xf numFmtId="0" fontId="14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right" vertical="center" wrapText="1"/>
    </xf>
    <xf numFmtId="0" fontId="31" fillId="0" borderId="1" xfId="0" applyFont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left" vertical="top" wrapText="1"/>
    </xf>
    <xf numFmtId="0" fontId="3" fillId="3" borderId="8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3" fillId="3" borderId="9" xfId="0" applyFont="1" applyFill="1" applyBorder="1" applyAlignment="1">
      <alignment horizontal="left" vertical="top" wrapText="1"/>
    </xf>
    <xf numFmtId="0" fontId="3" fillId="3" borderId="10" xfId="0" applyFont="1" applyFill="1" applyBorder="1" applyAlignment="1">
      <alignment horizontal="left" vertical="top" wrapText="1"/>
    </xf>
    <xf numFmtId="0" fontId="3" fillId="3" borderId="11" xfId="0" applyFont="1" applyFill="1" applyBorder="1" applyAlignment="1">
      <alignment horizontal="left" vertical="top" wrapText="1"/>
    </xf>
    <xf numFmtId="0" fontId="3" fillId="3" borderId="12" xfId="0" applyFont="1" applyFill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242887</xdr:colOff>
      <xdr:row>0</xdr:row>
      <xdr:rowOff>240509</xdr:rowOff>
    </xdr:from>
    <xdr:to>
      <xdr:col>2</xdr:col>
      <xdr:colOff>1658154</xdr:colOff>
      <xdr:row>1</xdr:row>
      <xdr:rowOff>512511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C87CCAB-C626-4F21-AE79-9E2507750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887" y="240509"/>
          <a:ext cx="2165361" cy="993997"/>
        </a:xfrm>
        <a:prstGeom prst="rect">
          <a:avLst/>
        </a:prstGeom>
      </xdr:spPr>
    </xdr:pic>
    <xdr:clientData/>
  </xdr:twoCellAnchor>
  <xdr:oneCellAnchor>
    <xdr:from>
      <xdr:col>0</xdr:col>
      <xdr:colOff>1914525</xdr:colOff>
      <xdr:row>30</xdr:row>
      <xdr:rowOff>0</xdr:rowOff>
    </xdr:from>
    <xdr:ext cx="353482" cy="342900"/>
    <xdr:sp macro="" textlink="">
      <xdr:nvSpPr>
        <xdr:cNvPr id="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90545950-DBA3-4C99-9B8D-03B493357CD0}"/>
            </a:ext>
          </a:extLst>
        </xdr:cNvPr>
        <xdr:cNvSpPr/>
      </xdr:nvSpPr>
      <xdr:spPr bwMode="auto">
        <a:xfrm>
          <a:off x="847725" y="1690116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1914525</xdr:colOff>
      <xdr:row>30</xdr:row>
      <xdr:rowOff>0</xdr:rowOff>
    </xdr:from>
    <xdr:ext cx="353482" cy="342900"/>
    <xdr:sp macro="" textlink="">
      <xdr:nvSpPr>
        <xdr:cNvPr id="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6DB4FA81-CDF7-426D-A864-8B879C392EB5}"/>
            </a:ext>
          </a:extLst>
        </xdr:cNvPr>
        <xdr:cNvSpPr/>
      </xdr:nvSpPr>
      <xdr:spPr bwMode="auto">
        <a:xfrm>
          <a:off x="847725" y="1690116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1914525</xdr:colOff>
      <xdr:row>30</xdr:row>
      <xdr:rowOff>0</xdr:rowOff>
    </xdr:from>
    <xdr:ext cx="353482" cy="342900"/>
    <xdr:sp macro="" textlink="">
      <xdr:nvSpPr>
        <xdr:cNvPr id="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E1E5B912-803B-493C-B898-80A687F3718A}"/>
            </a:ext>
          </a:extLst>
        </xdr:cNvPr>
        <xdr:cNvSpPr/>
      </xdr:nvSpPr>
      <xdr:spPr bwMode="auto">
        <a:xfrm>
          <a:off x="847725" y="1690116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1914525</xdr:colOff>
      <xdr:row>30</xdr:row>
      <xdr:rowOff>0</xdr:rowOff>
    </xdr:from>
    <xdr:ext cx="353482" cy="342900"/>
    <xdr:sp macro="" textlink="">
      <xdr:nvSpPr>
        <xdr:cNvPr id="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F6B630C6-1504-43A0-B2ED-F7BC85F232F9}"/>
            </a:ext>
          </a:extLst>
        </xdr:cNvPr>
        <xdr:cNvSpPr/>
      </xdr:nvSpPr>
      <xdr:spPr bwMode="auto">
        <a:xfrm>
          <a:off x="847725" y="1690116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68580</xdr:colOff>
      <xdr:row>30</xdr:row>
      <xdr:rowOff>0</xdr:rowOff>
    </xdr:from>
    <xdr:to>
      <xdr:col>2</xdr:col>
      <xdr:colOff>113452</xdr:colOff>
      <xdr:row>34</xdr:row>
      <xdr:rowOff>219955</xdr:rowOff>
    </xdr:to>
    <xdr:sp macro="" textlink="">
      <xdr:nvSpPr>
        <xdr:cNvPr id="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351C907-2871-4A0D-8F5F-409839D64ECA}"/>
            </a:ext>
          </a:extLst>
        </xdr:cNvPr>
        <xdr:cNvSpPr/>
      </xdr:nvSpPr>
      <xdr:spPr bwMode="auto">
        <a:xfrm>
          <a:off x="480060" y="16901160"/>
          <a:ext cx="351577" cy="2368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</xdr:col>
      <xdr:colOff>68580</xdr:colOff>
      <xdr:row>30</xdr:row>
      <xdr:rowOff>0</xdr:rowOff>
    </xdr:from>
    <xdr:to>
      <xdr:col>2</xdr:col>
      <xdr:colOff>113452</xdr:colOff>
      <xdr:row>34</xdr:row>
      <xdr:rowOff>219955</xdr:rowOff>
    </xdr:to>
    <xdr:sp macro="" textlink="">
      <xdr:nvSpPr>
        <xdr:cNvPr id="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B4A0DE2A-37EE-4384-A47F-DC89F095E4AB}"/>
            </a:ext>
          </a:extLst>
        </xdr:cNvPr>
        <xdr:cNvSpPr/>
      </xdr:nvSpPr>
      <xdr:spPr bwMode="auto">
        <a:xfrm>
          <a:off x="480060" y="16901160"/>
          <a:ext cx="351577" cy="2368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oneCellAnchor>
    <xdr:from>
      <xdr:col>1</xdr:col>
      <xdr:colOff>1914525</xdr:colOff>
      <xdr:row>53</xdr:row>
      <xdr:rowOff>0</xdr:rowOff>
    </xdr:from>
    <xdr:ext cx="353482" cy="342900"/>
    <xdr:sp macro="" textlink="">
      <xdr:nvSpPr>
        <xdr:cNvPr id="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BF7A6E9A-9908-45B1-AC76-9193C2EE98BB}"/>
            </a:ext>
          </a:extLst>
        </xdr:cNvPr>
        <xdr:cNvSpPr/>
      </xdr:nvSpPr>
      <xdr:spPr bwMode="auto">
        <a:xfrm>
          <a:off x="847725" y="2513076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1914525</xdr:colOff>
      <xdr:row>53</xdr:row>
      <xdr:rowOff>0</xdr:rowOff>
    </xdr:from>
    <xdr:ext cx="353482" cy="342900"/>
    <xdr:sp macro="" textlink="">
      <xdr:nvSpPr>
        <xdr:cNvPr id="1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43990B39-DCCB-42E7-8DDF-E3EE5E1A7BD8}"/>
            </a:ext>
          </a:extLst>
        </xdr:cNvPr>
        <xdr:cNvSpPr/>
      </xdr:nvSpPr>
      <xdr:spPr bwMode="auto">
        <a:xfrm>
          <a:off x="847725" y="2513076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1914525</xdr:colOff>
      <xdr:row>53</xdr:row>
      <xdr:rowOff>0</xdr:rowOff>
    </xdr:from>
    <xdr:ext cx="353482" cy="342900"/>
    <xdr:sp macro="" textlink="">
      <xdr:nvSpPr>
        <xdr:cNvPr id="1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B5732D90-4EE9-458D-BDBF-A89B76168E75}"/>
            </a:ext>
          </a:extLst>
        </xdr:cNvPr>
        <xdr:cNvSpPr/>
      </xdr:nvSpPr>
      <xdr:spPr bwMode="auto">
        <a:xfrm>
          <a:off x="847725" y="2513076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1914525</xdr:colOff>
      <xdr:row>53</xdr:row>
      <xdr:rowOff>0</xdr:rowOff>
    </xdr:from>
    <xdr:ext cx="353482" cy="342900"/>
    <xdr:sp macro="" textlink="">
      <xdr:nvSpPr>
        <xdr:cNvPr id="1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AD83591E-0D8A-49DF-B90B-4BDE5DB10E8C}"/>
            </a:ext>
          </a:extLst>
        </xdr:cNvPr>
        <xdr:cNvSpPr/>
      </xdr:nvSpPr>
      <xdr:spPr bwMode="auto">
        <a:xfrm>
          <a:off x="847725" y="2513076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68580</xdr:colOff>
      <xdr:row>53</xdr:row>
      <xdr:rowOff>0</xdr:rowOff>
    </xdr:from>
    <xdr:to>
      <xdr:col>2</xdr:col>
      <xdr:colOff>113452</xdr:colOff>
      <xdr:row>53</xdr:row>
      <xdr:rowOff>362297</xdr:rowOff>
    </xdr:to>
    <xdr:sp macro="" textlink="">
      <xdr:nvSpPr>
        <xdr:cNvPr id="1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1652B695-4CEF-4A34-94A3-5AD7D33AC9B2}"/>
            </a:ext>
          </a:extLst>
        </xdr:cNvPr>
        <xdr:cNvSpPr/>
      </xdr:nvSpPr>
      <xdr:spPr bwMode="auto">
        <a:xfrm>
          <a:off x="480060" y="25130760"/>
          <a:ext cx="351577" cy="3584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</xdr:col>
      <xdr:colOff>68580</xdr:colOff>
      <xdr:row>53</xdr:row>
      <xdr:rowOff>0</xdr:rowOff>
    </xdr:from>
    <xdr:to>
      <xdr:col>2</xdr:col>
      <xdr:colOff>113452</xdr:colOff>
      <xdr:row>53</xdr:row>
      <xdr:rowOff>362297</xdr:rowOff>
    </xdr:to>
    <xdr:sp macro="" textlink="">
      <xdr:nvSpPr>
        <xdr:cNvPr id="1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E5E16FAC-3944-42BD-8DEF-C78DC9C2034C}"/>
            </a:ext>
          </a:extLst>
        </xdr:cNvPr>
        <xdr:cNvSpPr/>
      </xdr:nvSpPr>
      <xdr:spPr bwMode="auto">
        <a:xfrm>
          <a:off x="480060" y="25130760"/>
          <a:ext cx="351577" cy="3584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oneCellAnchor>
    <xdr:from>
      <xdr:col>0</xdr:col>
      <xdr:colOff>1914525</xdr:colOff>
      <xdr:row>53</xdr:row>
      <xdr:rowOff>0</xdr:rowOff>
    </xdr:from>
    <xdr:ext cx="353482" cy="342900"/>
    <xdr:sp macro="" textlink="">
      <xdr:nvSpPr>
        <xdr:cNvPr id="1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AE3F23AB-EBD1-4E1F-B7F5-C868CB1259C0}"/>
            </a:ext>
          </a:extLst>
        </xdr:cNvPr>
        <xdr:cNvSpPr/>
      </xdr:nvSpPr>
      <xdr:spPr bwMode="auto">
        <a:xfrm>
          <a:off x="413385" y="2513076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1914525</xdr:colOff>
      <xdr:row>53</xdr:row>
      <xdr:rowOff>0</xdr:rowOff>
    </xdr:from>
    <xdr:ext cx="353482" cy="342900"/>
    <xdr:sp macro="" textlink="">
      <xdr:nvSpPr>
        <xdr:cNvPr id="1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959A3E7-9BEA-48E2-818F-37589F08B824}"/>
            </a:ext>
          </a:extLst>
        </xdr:cNvPr>
        <xdr:cNvSpPr/>
      </xdr:nvSpPr>
      <xdr:spPr bwMode="auto">
        <a:xfrm>
          <a:off x="413385" y="2513076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1914525</xdr:colOff>
      <xdr:row>53</xdr:row>
      <xdr:rowOff>0</xdr:rowOff>
    </xdr:from>
    <xdr:ext cx="353482" cy="342900"/>
    <xdr:sp macro="" textlink="">
      <xdr:nvSpPr>
        <xdr:cNvPr id="1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38E81C3A-B931-4E1A-A651-F7EEAF2BF0EF}"/>
            </a:ext>
          </a:extLst>
        </xdr:cNvPr>
        <xdr:cNvSpPr/>
      </xdr:nvSpPr>
      <xdr:spPr bwMode="auto">
        <a:xfrm>
          <a:off x="413385" y="2513076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1914525</xdr:colOff>
      <xdr:row>53</xdr:row>
      <xdr:rowOff>0</xdr:rowOff>
    </xdr:from>
    <xdr:ext cx="353482" cy="342900"/>
    <xdr:sp macro="" textlink="">
      <xdr:nvSpPr>
        <xdr:cNvPr id="1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DD1AB454-8223-4502-8E38-32194DDBC4D7}"/>
            </a:ext>
          </a:extLst>
        </xdr:cNvPr>
        <xdr:cNvSpPr/>
      </xdr:nvSpPr>
      <xdr:spPr bwMode="auto">
        <a:xfrm>
          <a:off x="413385" y="2513076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30</xdr:row>
      <xdr:rowOff>0</xdr:rowOff>
    </xdr:from>
    <xdr:to>
      <xdr:col>4</xdr:col>
      <xdr:colOff>345862</xdr:colOff>
      <xdr:row>34</xdr:row>
      <xdr:rowOff>219955</xdr:rowOff>
    </xdr:to>
    <xdr:sp macro="" textlink="">
      <xdr:nvSpPr>
        <xdr:cNvPr id="1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902502DB-E4CA-4667-85D8-4F4EEFD60748}"/>
            </a:ext>
          </a:extLst>
        </xdr:cNvPr>
        <xdr:cNvSpPr/>
      </xdr:nvSpPr>
      <xdr:spPr bwMode="auto">
        <a:xfrm>
          <a:off x="8854440" y="16901160"/>
          <a:ext cx="345862" cy="2368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345862</xdr:colOff>
      <xdr:row>34</xdr:row>
      <xdr:rowOff>219955</xdr:rowOff>
    </xdr:to>
    <xdr:sp macro="" textlink="">
      <xdr:nvSpPr>
        <xdr:cNvPr id="2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BFBC63D4-546E-48A4-8FEF-044C2CFBEFDE}"/>
            </a:ext>
          </a:extLst>
        </xdr:cNvPr>
        <xdr:cNvSpPr/>
      </xdr:nvSpPr>
      <xdr:spPr bwMode="auto">
        <a:xfrm>
          <a:off x="8854440" y="16901160"/>
          <a:ext cx="345862" cy="2368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oneCellAnchor>
    <xdr:from>
      <xdr:col>4</xdr:col>
      <xdr:colOff>0</xdr:colOff>
      <xdr:row>25</xdr:row>
      <xdr:rowOff>0</xdr:rowOff>
    </xdr:from>
    <xdr:ext cx="353482" cy="339437"/>
    <xdr:sp macro="" textlink="">
      <xdr:nvSpPr>
        <xdr:cNvPr id="2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4BAB42B8-E96C-4E81-ABFC-3CDC82067801}"/>
            </a:ext>
          </a:extLst>
        </xdr:cNvPr>
        <xdr:cNvSpPr/>
      </xdr:nvSpPr>
      <xdr:spPr bwMode="auto">
        <a:xfrm>
          <a:off x="8854440" y="16078200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25</xdr:row>
      <xdr:rowOff>0</xdr:rowOff>
    </xdr:from>
    <xdr:ext cx="353482" cy="339437"/>
    <xdr:sp macro="" textlink="">
      <xdr:nvSpPr>
        <xdr:cNvPr id="2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3DFFEECE-CAB4-4C08-8891-8F82F8331E67}"/>
            </a:ext>
          </a:extLst>
        </xdr:cNvPr>
        <xdr:cNvSpPr/>
      </xdr:nvSpPr>
      <xdr:spPr bwMode="auto">
        <a:xfrm>
          <a:off x="8854440" y="16078200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twoCellAnchor editAs="oneCell">
    <xdr:from>
      <xdr:col>4</xdr:col>
      <xdr:colOff>0</xdr:colOff>
      <xdr:row>53</xdr:row>
      <xdr:rowOff>0</xdr:rowOff>
    </xdr:from>
    <xdr:to>
      <xdr:col>4</xdr:col>
      <xdr:colOff>345862</xdr:colOff>
      <xdr:row>53</xdr:row>
      <xdr:rowOff>358487</xdr:rowOff>
    </xdr:to>
    <xdr:sp macro="" textlink="">
      <xdr:nvSpPr>
        <xdr:cNvPr id="2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22E876E-1FA0-43E5-982B-33032204D83A}"/>
            </a:ext>
          </a:extLst>
        </xdr:cNvPr>
        <xdr:cNvSpPr/>
      </xdr:nvSpPr>
      <xdr:spPr bwMode="auto">
        <a:xfrm>
          <a:off x="8854440" y="25130760"/>
          <a:ext cx="345862" cy="362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345862</xdr:colOff>
      <xdr:row>53</xdr:row>
      <xdr:rowOff>358487</xdr:rowOff>
    </xdr:to>
    <xdr:sp macro="" textlink="">
      <xdr:nvSpPr>
        <xdr:cNvPr id="2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2A4F90B-BE0A-4B47-9FC4-09294BE1E70E}"/>
            </a:ext>
          </a:extLst>
        </xdr:cNvPr>
        <xdr:cNvSpPr/>
      </xdr:nvSpPr>
      <xdr:spPr bwMode="auto">
        <a:xfrm>
          <a:off x="8854440" y="25130760"/>
          <a:ext cx="345862" cy="362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oneCellAnchor>
    <xdr:from>
      <xdr:col>4</xdr:col>
      <xdr:colOff>0</xdr:colOff>
      <xdr:row>53</xdr:row>
      <xdr:rowOff>0</xdr:rowOff>
    </xdr:from>
    <xdr:ext cx="353482" cy="339437"/>
    <xdr:sp macro="" textlink="">
      <xdr:nvSpPr>
        <xdr:cNvPr id="2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6FEF0C8-1D70-4FB5-90EB-433100586B37}"/>
            </a:ext>
          </a:extLst>
        </xdr:cNvPr>
        <xdr:cNvSpPr/>
      </xdr:nvSpPr>
      <xdr:spPr bwMode="auto">
        <a:xfrm>
          <a:off x="8854440" y="27599640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53</xdr:row>
      <xdr:rowOff>0</xdr:rowOff>
    </xdr:from>
    <xdr:ext cx="353482" cy="339437"/>
    <xdr:sp macro="" textlink="">
      <xdr:nvSpPr>
        <xdr:cNvPr id="2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FC6F7E2-207E-4F4C-87EF-528687DA6605}"/>
            </a:ext>
          </a:extLst>
        </xdr:cNvPr>
        <xdr:cNvSpPr/>
      </xdr:nvSpPr>
      <xdr:spPr bwMode="auto">
        <a:xfrm>
          <a:off x="8854440" y="27599640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0</xdr:col>
      <xdr:colOff>1914525</xdr:colOff>
      <xdr:row>30</xdr:row>
      <xdr:rowOff>0</xdr:rowOff>
    </xdr:from>
    <xdr:ext cx="353482" cy="342900"/>
    <xdr:sp macro="" textlink="">
      <xdr:nvSpPr>
        <xdr:cNvPr id="2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25371D50-B567-465E-8E36-BE93E6BC5FE2}"/>
            </a:ext>
          </a:extLst>
        </xdr:cNvPr>
        <xdr:cNvSpPr/>
      </xdr:nvSpPr>
      <xdr:spPr bwMode="auto">
        <a:xfrm>
          <a:off x="819150" y="1681162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1914525</xdr:colOff>
      <xdr:row>30</xdr:row>
      <xdr:rowOff>0</xdr:rowOff>
    </xdr:from>
    <xdr:ext cx="353482" cy="342900"/>
    <xdr:sp macro="" textlink="">
      <xdr:nvSpPr>
        <xdr:cNvPr id="2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380D0674-0EC8-4A6B-A096-D24AFD549D19}"/>
            </a:ext>
          </a:extLst>
        </xdr:cNvPr>
        <xdr:cNvSpPr/>
      </xdr:nvSpPr>
      <xdr:spPr bwMode="auto">
        <a:xfrm>
          <a:off x="819150" y="1681162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1914525</xdr:colOff>
      <xdr:row>30</xdr:row>
      <xdr:rowOff>0</xdr:rowOff>
    </xdr:from>
    <xdr:ext cx="353482" cy="342900"/>
    <xdr:sp macro="" textlink="">
      <xdr:nvSpPr>
        <xdr:cNvPr id="2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32C962B8-8875-4EA4-A842-353BA8F79D52}"/>
            </a:ext>
          </a:extLst>
        </xdr:cNvPr>
        <xdr:cNvSpPr/>
      </xdr:nvSpPr>
      <xdr:spPr bwMode="auto">
        <a:xfrm>
          <a:off x="819150" y="1681162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1914525</xdr:colOff>
      <xdr:row>30</xdr:row>
      <xdr:rowOff>0</xdr:rowOff>
    </xdr:from>
    <xdr:ext cx="353482" cy="342900"/>
    <xdr:sp macro="" textlink="">
      <xdr:nvSpPr>
        <xdr:cNvPr id="3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2693ECD5-F191-4F62-BDF3-8F2B4A123328}"/>
            </a:ext>
          </a:extLst>
        </xdr:cNvPr>
        <xdr:cNvSpPr/>
      </xdr:nvSpPr>
      <xdr:spPr bwMode="auto">
        <a:xfrm>
          <a:off x="819150" y="16811625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68580</xdr:colOff>
      <xdr:row>30</xdr:row>
      <xdr:rowOff>0</xdr:rowOff>
    </xdr:from>
    <xdr:to>
      <xdr:col>2</xdr:col>
      <xdr:colOff>134407</xdr:colOff>
      <xdr:row>34</xdr:row>
      <xdr:rowOff>202250</xdr:rowOff>
    </xdr:to>
    <xdr:sp macro="" textlink="">
      <xdr:nvSpPr>
        <xdr:cNvPr id="3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12D3D568-611D-43FD-8D6F-AD932072E80A}"/>
            </a:ext>
          </a:extLst>
        </xdr:cNvPr>
        <xdr:cNvSpPr/>
      </xdr:nvSpPr>
      <xdr:spPr bwMode="auto">
        <a:xfrm>
          <a:off x="468630" y="16811625"/>
          <a:ext cx="351577" cy="2360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</xdr:col>
      <xdr:colOff>68580</xdr:colOff>
      <xdr:row>30</xdr:row>
      <xdr:rowOff>0</xdr:rowOff>
    </xdr:from>
    <xdr:to>
      <xdr:col>2</xdr:col>
      <xdr:colOff>134407</xdr:colOff>
      <xdr:row>34</xdr:row>
      <xdr:rowOff>202250</xdr:rowOff>
    </xdr:to>
    <xdr:sp macro="" textlink="">
      <xdr:nvSpPr>
        <xdr:cNvPr id="3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AA3CDF2F-F0A7-4368-9532-B414CAB27C97}"/>
            </a:ext>
          </a:extLst>
        </xdr:cNvPr>
        <xdr:cNvSpPr/>
      </xdr:nvSpPr>
      <xdr:spPr bwMode="auto">
        <a:xfrm>
          <a:off x="468630" y="16811625"/>
          <a:ext cx="351577" cy="2360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oneCellAnchor>
    <xdr:from>
      <xdr:col>1</xdr:col>
      <xdr:colOff>1914525</xdr:colOff>
      <xdr:row>53</xdr:row>
      <xdr:rowOff>0</xdr:rowOff>
    </xdr:from>
    <xdr:ext cx="353482" cy="342900"/>
    <xdr:sp macro="" textlink="">
      <xdr:nvSpPr>
        <xdr:cNvPr id="3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902FF571-F55C-4DFA-A7B5-5888DB60F316}"/>
            </a:ext>
          </a:extLst>
        </xdr:cNvPr>
        <xdr:cNvSpPr/>
      </xdr:nvSpPr>
      <xdr:spPr bwMode="auto">
        <a:xfrm>
          <a:off x="819150" y="2466975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1914525</xdr:colOff>
      <xdr:row>53</xdr:row>
      <xdr:rowOff>0</xdr:rowOff>
    </xdr:from>
    <xdr:ext cx="353482" cy="342900"/>
    <xdr:sp macro="" textlink="">
      <xdr:nvSpPr>
        <xdr:cNvPr id="3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AF6B695C-53A5-41BC-80D1-2D2386CA0AC1}"/>
            </a:ext>
          </a:extLst>
        </xdr:cNvPr>
        <xdr:cNvSpPr/>
      </xdr:nvSpPr>
      <xdr:spPr bwMode="auto">
        <a:xfrm>
          <a:off x="819150" y="2466975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1914525</xdr:colOff>
      <xdr:row>53</xdr:row>
      <xdr:rowOff>0</xdr:rowOff>
    </xdr:from>
    <xdr:ext cx="353482" cy="342900"/>
    <xdr:sp macro="" textlink="">
      <xdr:nvSpPr>
        <xdr:cNvPr id="3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EEFF2C4-2F11-4299-AB7B-E42614A13258}"/>
            </a:ext>
          </a:extLst>
        </xdr:cNvPr>
        <xdr:cNvSpPr/>
      </xdr:nvSpPr>
      <xdr:spPr bwMode="auto">
        <a:xfrm>
          <a:off x="819150" y="2466975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1914525</xdr:colOff>
      <xdr:row>53</xdr:row>
      <xdr:rowOff>0</xdr:rowOff>
    </xdr:from>
    <xdr:ext cx="353482" cy="342900"/>
    <xdr:sp macro="" textlink="">
      <xdr:nvSpPr>
        <xdr:cNvPr id="3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61EBEDD7-C56E-4416-9256-BADB383A700C}"/>
            </a:ext>
          </a:extLst>
        </xdr:cNvPr>
        <xdr:cNvSpPr/>
      </xdr:nvSpPr>
      <xdr:spPr bwMode="auto">
        <a:xfrm>
          <a:off x="819150" y="2466975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68580</xdr:colOff>
      <xdr:row>53</xdr:row>
      <xdr:rowOff>0</xdr:rowOff>
    </xdr:from>
    <xdr:to>
      <xdr:col>2</xdr:col>
      <xdr:colOff>134407</xdr:colOff>
      <xdr:row>53</xdr:row>
      <xdr:rowOff>362297</xdr:rowOff>
    </xdr:to>
    <xdr:sp macro="" textlink="">
      <xdr:nvSpPr>
        <xdr:cNvPr id="3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B79B1103-0377-439C-A118-CBD2D4BA8CD2}"/>
            </a:ext>
          </a:extLst>
        </xdr:cNvPr>
        <xdr:cNvSpPr/>
      </xdr:nvSpPr>
      <xdr:spPr bwMode="auto">
        <a:xfrm>
          <a:off x="468630" y="24669750"/>
          <a:ext cx="351577" cy="3584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</xdr:col>
      <xdr:colOff>68580</xdr:colOff>
      <xdr:row>53</xdr:row>
      <xdr:rowOff>0</xdr:rowOff>
    </xdr:from>
    <xdr:to>
      <xdr:col>2</xdr:col>
      <xdr:colOff>134407</xdr:colOff>
      <xdr:row>53</xdr:row>
      <xdr:rowOff>362297</xdr:rowOff>
    </xdr:to>
    <xdr:sp macro="" textlink="">
      <xdr:nvSpPr>
        <xdr:cNvPr id="3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24EBFFDF-C11F-44CC-9E9F-DF8D1E6BD5AE}"/>
            </a:ext>
          </a:extLst>
        </xdr:cNvPr>
        <xdr:cNvSpPr/>
      </xdr:nvSpPr>
      <xdr:spPr bwMode="auto">
        <a:xfrm>
          <a:off x="468630" y="24669750"/>
          <a:ext cx="351577" cy="3584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oneCellAnchor>
    <xdr:from>
      <xdr:col>0</xdr:col>
      <xdr:colOff>1914525</xdr:colOff>
      <xdr:row>53</xdr:row>
      <xdr:rowOff>0</xdr:rowOff>
    </xdr:from>
    <xdr:ext cx="353482" cy="342900"/>
    <xdr:sp macro="" textlink="">
      <xdr:nvSpPr>
        <xdr:cNvPr id="3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B30244B7-92EE-4144-B26E-DAB6076B217F}"/>
            </a:ext>
          </a:extLst>
        </xdr:cNvPr>
        <xdr:cNvSpPr/>
      </xdr:nvSpPr>
      <xdr:spPr bwMode="auto">
        <a:xfrm>
          <a:off x="400050" y="2466975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1914525</xdr:colOff>
      <xdr:row>53</xdr:row>
      <xdr:rowOff>0</xdr:rowOff>
    </xdr:from>
    <xdr:ext cx="353482" cy="342900"/>
    <xdr:sp macro="" textlink="">
      <xdr:nvSpPr>
        <xdr:cNvPr id="4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14075469-950A-4D42-9719-54E742EE8415}"/>
            </a:ext>
          </a:extLst>
        </xdr:cNvPr>
        <xdr:cNvSpPr/>
      </xdr:nvSpPr>
      <xdr:spPr bwMode="auto">
        <a:xfrm>
          <a:off x="400050" y="2466975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1914525</xdr:colOff>
      <xdr:row>53</xdr:row>
      <xdr:rowOff>0</xdr:rowOff>
    </xdr:from>
    <xdr:ext cx="353482" cy="342900"/>
    <xdr:sp macro="" textlink="">
      <xdr:nvSpPr>
        <xdr:cNvPr id="4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6617EF6D-F1A8-4D71-B768-75A3CB62BAAA}"/>
            </a:ext>
          </a:extLst>
        </xdr:cNvPr>
        <xdr:cNvSpPr/>
      </xdr:nvSpPr>
      <xdr:spPr bwMode="auto">
        <a:xfrm>
          <a:off x="400050" y="2466975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1914525</xdr:colOff>
      <xdr:row>53</xdr:row>
      <xdr:rowOff>0</xdr:rowOff>
    </xdr:from>
    <xdr:ext cx="353482" cy="342900"/>
    <xdr:sp macro="" textlink="">
      <xdr:nvSpPr>
        <xdr:cNvPr id="4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5C05E8E-31B4-4D44-A41B-550B4DCC21B5}"/>
            </a:ext>
          </a:extLst>
        </xdr:cNvPr>
        <xdr:cNvSpPr/>
      </xdr:nvSpPr>
      <xdr:spPr bwMode="auto">
        <a:xfrm>
          <a:off x="400050" y="24669750"/>
          <a:ext cx="353482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30</xdr:row>
      <xdr:rowOff>0</xdr:rowOff>
    </xdr:from>
    <xdr:to>
      <xdr:col>4</xdr:col>
      <xdr:colOff>345862</xdr:colOff>
      <xdr:row>34</xdr:row>
      <xdr:rowOff>202250</xdr:rowOff>
    </xdr:to>
    <xdr:sp macro="" textlink="">
      <xdr:nvSpPr>
        <xdr:cNvPr id="4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B472EDD-A731-4F11-8315-E97095F0A993}"/>
            </a:ext>
          </a:extLst>
        </xdr:cNvPr>
        <xdr:cNvSpPr/>
      </xdr:nvSpPr>
      <xdr:spPr bwMode="auto">
        <a:xfrm>
          <a:off x="8610600" y="16811625"/>
          <a:ext cx="345862" cy="2360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345862</xdr:colOff>
      <xdr:row>34</xdr:row>
      <xdr:rowOff>202250</xdr:rowOff>
    </xdr:to>
    <xdr:sp macro="" textlink="">
      <xdr:nvSpPr>
        <xdr:cNvPr id="4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8B102D0F-04C0-4CF6-8E1F-661B4FDD0741}"/>
            </a:ext>
          </a:extLst>
        </xdr:cNvPr>
        <xdr:cNvSpPr/>
      </xdr:nvSpPr>
      <xdr:spPr bwMode="auto">
        <a:xfrm>
          <a:off x="8610600" y="16811625"/>
          <a:ext cx="345862" cy="2360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oneCellAnchor>
    <xdr:from>
      <xdr:col>4</xdr:col>
      <xdr:colOff>0</xdr:colOff>
      <xdr:row>25</xdr:row>
      <xdr:rowOff>0</xdr:rowOff>
    </xdr:from>
    <xdr:ext cx="353482" cy="339437"/>
    <xdr:sp macro="" textlink="">
      <xdr:nvSpPr>
        <xdr:cNvPr id="4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31EFF8F3-A47C-4D72-B49F-DF11E6A79092}"/>
            </a:ext>
          </a:extLst>
        </xdr:cNvPr>
        <xdr:cNvSpPr/>
      </xdr:nvSpPr>
      <xdr:spPr bwMode="auto">
        <a:xfrm>
          <a:off x="8610600" y="15992475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25</xdr:row>
      <xdr:rowOff>0</xdr:rowOff>
    </xdr:from>
    <xdr:ext cx="353482" cy="339437"/>
    <xdr:sp macro="" textlink="">
      <xdr:nvSpPr>
        <xdr:cNvPr id="4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430ECC42-3A52-40C4-88DB-DDD505EA9E4A}"/>
            </a:ext>
          </a:extLst>
        </xdr:cNvPr>
        <xdr:cNvSpPr/>
      </xdr:nvSpPr>
      <xdr:spPr bwMode="auto">
        <a:xfrm>
          <a:off x="8610600" y="15992475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twoCellAnchor editAs="oneCell">
    <xdr:from>
      <xdr:col>4</xdr:col>
      <xdr:colOff>0</xdr:colOff>
      <xdr:row>53</xdr:row>
      <xdr:rowOff>0</xdr:rowOff>
    </xdr:from>
    <xdr:to>
      <xdr:col>4</xdr:col>
      <xdr:colOff>345862</xdr:colOff>
      <xdr:row>53</xdr:row>
      <xdr:rowOff>358487</xdr:rowOff>
    </xdr:to>
    <xdr:sp macro="" textlink="">
      <xdr:nvSpPr>
        <xdr:cNvPr id="4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47AF21C-5D39-4790-AB6E-688BE565B9A6}"/>
            </a:ext>
          </a:extLst>
        </xdr:cNvPr>
        <xdr:cNvSpPr/>
      </xdr:nvSpPr>
      <xdr:spPr bwMode="auto">
        <a:xfrm>
          <a:off x="8610600" y="24669750"/>
          <a:ext cx="345862" cy="362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345862</xdr:colOff>
      <xdr:row>53</xdr:row>
      <xdr:rowOff>358487</xdr:rowOff>
    </xdr:to>
    <xdr:sp macro="" textlink="">
      <xdr:nvSpPr>
        <xdr:cNvPr id="4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6129501-15F7-4997-8B49-D76DDB3CE35A}"/>
            </a:ext>
          </a:extLst>
        </xdr:cNvPr>
        <xdr:cNvSpPr/>
      </xdr:nvSpPr>
      <xdr:spPr bwMode="auto">
        <a:xfrm>
          <a:off x="8610600" y="24669750"/>
          <a:ext cx="345862" cy="362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oneCellAnchor>
    <xdr:from>
      <xdr:col>4</xdr:col>
      <xdr:colOff>0</xdr:colOff>
      <xdr:row>53</xdr:row>
      <xdr:rowOff>0</xdr:rowOff>
    </xdr:from>
    <xdr:ext cx="353482" cy="339437"/>
    <xdr:sp macro="" textlink="">
      <xdr:nvSpPr>
        <xdr:cNvPr id="4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D9B3768F-D0CA-49E7-9B51-65C3BC08D6FF}"/>
            </a:ext>
          </a:extLst>
        </xdr:cNvPr>
        <xdr:cNvSpPr/>
      </xdr:nvSpPr>
      <xdr:spPr bwMode="auto">
        <a:xfrm>
          <a:off x="8610600" y="27127200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53</xdr:row>
      <xdr:rowOff>0</xdr:rowOff>
    </xdr:from>
    <xdr:ext cx="353482" cy="339437"/>
    <xdr:sp macro="" textlink="">
      <xdr:nvSpPr>
        <xdr:cNvPr id="5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3244F76D-7539-4A79-B991-3A35FB4CCE2D}"/>
            </a:ext>
          </a:extLst>
        </xdr:cNvPr>
        <xdr:cNvSpPr/>
      </xdr:nvSpPr>
      <xdr:spPr bwMode="auto">
        <a:xfrm>
          <a:off x="8610600" y="27127200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26</xdr:row>
      <xdr:rowOff>0</xdr:rowOff>
    </xdr:from>
    <xdr:ext cx="353482" cy="339437"/>
    <xdr:sp macro="" textlink="">
      <xdr:nvSpPr>
        <xdr:cNvPr id="5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E556AB8A-89A2-480D-9115-74C954813E46}"/>
            </a:ext>
          </a:extLst>
        </xdr:cNvPr>
        <xdr:cNvSpPr/>
      </xdr:nvSpPr>
      <xdr:spPr bwMode="auto">
        <a:xfrm>
          <a:off x="7384676" y="16293353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26</xdr:row>
      <xdr:rowOff>0</xdr:rowOff>
    </xdr:from>
    <xdr:ext cx="353482" cy="339437"/>
    <xdr:sp macro="" textlink="">
      <xdr:nvSpPr>
        <xdr:cNvPr id="5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874885A4-0EB5-45F1-A71E-12F6E3158434}"/>
            </a:ext>
          </a:extLst>
        </xdr:cNvPr>
        <xdr:cNvSpPr/>
      </xdr:nvSpPr>
      <xdr:spPr bwMode="auto">
        <a:xfrm>
          <a:off x="7384676" y="16293353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26</xdr:row>
      <xdr:rowOff>0</xdr:rowOff>
    </xdr:from>
    <xdr:ext cx="353482" cy="339437"/>
    <xdr:sp macro="" textlink="">
      <xdr:nvSpPr>
        <xdr:cNvPr id="5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617F41CD-0AF0-4127-A3F1-9903701EBAD2}"/>
            </a:ext>
          </a:extLst>
        </xdr:cNvPr>
        <xdr:cNvSpPr/>
      </xdr:nvSpPr>
      <xdr:spPr bwMode="auto">
        <a:xfrm>
          <a:off x="7384676" y="16293353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26</xdr:row>
      <xdr:rowOff>0</xdr:rowOff>
    </xdr:from>
    <xdr:ext cx="353482" cy="339437"/>
    <xdr:sp macro="" textlink="">
      <xdr:nvSpPr>
        <xdr:cNvPr id="5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E5EA4DD9-CECC-4FC0-ACE2-A466C4E5B3BC}"/>
            </a:ext>
          </a:extLst>
        </xdr:cNvPr>
        <xdr:cNvSpPr/>
      </xdr:nvSpPr>
      <xdr:spPr bwMode="auto">
        <a:xfrm>
          <a:off x="7384676" y="16293353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27</xdr:row>
      <xdr:rowOff>0</xdr:rowOff>
    </xdr:from>
    <xdr:ext cx="353482" cy="339437"/>
    <xdr:sp macro="" textlink="">
      <xdr:nvSpPr>
        <xdr:cNvPr id="5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4B930CB6-13C7-4D44-BB4B-DAB8CF87EFF6}"/>
            </a:ext>
          </a:extLst>
        </xdr:cNvPr>
        <xdr:cNvSpPr/>
      </xdr:nvSpPr>
      <xdr:spPr bwMode="auto">
        <a:xfrm>
          <a:off x="7384676" y="16293353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27</xdr:row>
      <xdr:rowOff>0</xdr:rowOff>
    </xdr:from>
    <xdr:ext cx="353482" cy="339437"/>
    <xdr:sp macro="" textlink="">
      <xdr:nvSpPr>
        <xdr:cNvPr id="5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C3642F3-2D28-47F2-B259-A941CBCB2A66}"/>
            </a:ext>
          </a:extLst>
        </xdr:cNvPr>
        <xdr:cNvSpPr/>
      </xdr:nvSpPr>
      <xdr:spPr bwMode="auto">
        <a:xfrm>
          <a:off x="7384676" y="16293353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27</xdr:row>
      <xdr:rowOff>0</xdr:rowOff>
    </xdr:from>
    <xdr:ext cx="353482" cy="339437"/>
    <xdr:sp macro="" textlink="">
      <xdr:nvSpPr>
        <xdr:cNvPr id="5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8D2E507-B199-4A11-A709-5C16126104C8}"/>
            </a:ext>
          </a:extLst>
        </xdr:cNvPr>
        <xdr:cNvSpPr/>
      </xdr:nvSpPr>
      <xdr:spPr bwMode="auto">
        <a:xfrm>
          <a:off x="7384676" y="16293353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27</xdr:row>
      <xdr:rowOff>0</xdr:rowOff>
    </xdr:from>
    <xdr:ext cx="353482" cy="339437"/>
    <xdr:sp macro="" textlink="">
      <xdr:nvSpPr>
        <xdr:cNvPr id="5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ACCF8497-77AC-46B2-A165-A70C9F648CBB}"/>
            </a:ext>
          </a:extLst>
        </xdr:cNvPr>
        <xdr:cNvSpPr/>
      </xdr:nvSpPr>
      <xdr:spPr bwMode="auto">
        <a:xfrm>
          <a:off x="7384676" y="16293353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353482" cy="339437"/>
    <xdr:sp macro="" textlink="">
      <xdr:nvSpPr>
        <xdr:cNvPr id="5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DC826A7B-D799-4601-A3CE-BD75325EBE82}"/>
            </a:ext>
          </a:extLst>
        </xdr:cNvPr>
        <xdr:cNvSpPr/>
      </xdr:nvSpPr>
      <xdr:spPr bwMode="auto">
        <a:xfrm>
          <a:off x="7384676" y="17156206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353482" cy="339437"/>
    <xdr:sp macro="" textlink="">
      <xdr:nvSpPr>
        <xdr:cNvPr id="6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B3C87A98-3108-48B2-BD8F-F76FD5781C95}"/>
            </a:ext>
          </a:extLst>
        </xdr:cNvPr>
        <xdr:cNvSpPr/>
      </xdr:nvSpPr>
      <xdr:spPr bwMode="auto">
        <a:xfrm>
          <a:off x="7384676" y="17156206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353482" cy="339437"/>
    <xdr:sp macro="" textlink="">
      <xdr:nvSpPr>
        <xdr:cNvPr id="6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1505DCE-1AF3-4DB1-89F4-0A87E39F60BF}"/>
            </a:ext>
          </a:extLst>
        </xdr:cNvPr>
        <xdr:cNvSpPr/>
      </xdr:nvSpPr>
      <xdr:spPr bwMode="auto">
        <a:xfrm>
          <a:off x="7384676" y="17156206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353482" cy="339437"/>
    <xdr:sp macro="" textlink="">
      <xdr:nvSpPr>
        <xdr:cNvPr id="6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2C9DA02-02E4-445E-AC38-36BEC0618FCD}"/>
            </a:ext>
          </a:extLst>
        </xdr:cNvPr>
        <xdr:cNvSpPr/>
      </xdr:nvSpPr>
      <xdr:spPr bwMode="auto">
        <a:xfrm>
          <a:off x="7384676" y="17156206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21</xdr:row>
      <xdr:rowOff>0</xdr:rowOff>
    </xdr:from>
    <xdr:ext cx="353482" cy="339437"/>
    <xdr:sp macro="" textlink="">
      <xdr:nvSpPr>
        <xdr:cNvPr id="6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3B48C5F-343D-4B6D-84C7-00D5823E7474}"/>
            </a:ext>
          </a:extLst>
        </xdr:cNvPr>
        <xdr:cNvSpPr/>
      </xdr:nvSpPr>
      <xdr:spPr bwMode="auto">
        <a:xfrm>
          <a:off x="7384676" y="19744765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21</xdr:row>
      <xdr:rowOff>0</xdr:rowOff>
    </xdr:from>
    <xdr:ext cx="353482" cy="339437"/>
    <xdr:sp macro="" textlink="">
      <xdr:nvSpPr>
        <xdr:cNvPr id="6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F2E1F720-16A7-487F-A002-38E60B567BE7}"/>
            </a:ext>
          </a:extLst>
        </xdr:cNvPr>
        <xdr:cNvSpPr/>
      </xdr:nvSpPr>
      <xdr:spPr bwMode="auto">
        <a:xfrm>
          <a:off x="7384676" y="19744765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21</xdr:row>
      <xdr:rowOff>0</xdr:rowOff>
    </xdr:from>
    <xdr:ext cx="353482" cy="339437"/>
    <xdr:sp macro="" textlink="">
      <xdr:nvSpPr>
        <xdr:cNvPr id="6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F1332255-0674-49F2-A3BF-FF9132D7F6D3}"/>
            </a:ext>
          </a:extLst>
        </xdr:cNvPr>
        <xdr:cNvSpPr/>
      </xdr:nvSpPr>
      <xdr:spPr bwMode="auto">
        <a:xfrm>
          <a:off x="7384676" y="19744765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21</xdr:row>
      <xdr:rowOff>0</xdr:rowOff>
    </xdr:from>
    <xdr:ext cx="353482" cy="339437"/>
    <xdr:sp macro="" textlink="">
      <xdr:nvSpPr>
        <xdr:cNvPr id="6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BAEE222E-D344-47CE-9E28-26FC67920775}"/>
            </a:ext>
          </a:extLst>
        </xdr:cNvPr>
        <xdr:cNvSpPr/>
      </xdr:nvSpPr>
      <xdr:spPr bwMode="auto">
        <a:xfrm>
          <a:off x="7384676" y="19744765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22</xdr:row>
      <xdr:rowOff>0</xdr:rowOff>
    </xdr:from>
    <xdr:ext cx="353482" cy="339437"/>
    <xdr:sp macro="" textlink="">
      <xdr:nvSpPr>
        <xdr:cNvPr id="6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A029A265-4ABE-4E62-8CAE-CB240E4CFBB3}"/>
            </a:ext>
          </a:extLst>
        </xdr:cNvPr>
        <xdr:cNvSpPr/>
      </xdr:nvSpPr>
      <xdr:spPr bwMode="auto">
        <a:xfrm>
          <a:off x="7384676" y="20607618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22</xdr:row>
      <xdr:rowOff>0</xdr:rowOff>
    </xdr:from>
    <xdr:ext cx="353482" cy="339437"/>
    <xdr:sp macro="" textlink="">
      <xdr:nvSpPr>
        <xdr:cNvPr id="6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005A0E7-9458-4634-B73D-B1E79975F34A}"/>
            </a:ext>
          </a:extLst>
        </xdr:cNvPr>
        <xdr:cNvSpPr/>
      </xdr:nvSpPr>
      <xdr:spPr bwMode="auto">
        <a:xfrm>
          <a:off x="7384676" y="20607618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22</xdr:row>
      <xdr:rowOff>0</xdr:rowOff>
    </xdr:from>
    <xdr:ext cx="353482" cy="339437"/>
    <xdr:sp macro="" textlink="">
      <xdr:nvSpPr>
        <xdr:cNvPr id="6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9860036A-2E6D-409D-8103-D9679E2BC7E7}"/>
            </a:ext>
          </a:extLst>
        </xdr:cNvPr>
        <xdr:cNvSpPr/>
      </xdr:nvSpPr>
      <xdr:spPr bwMode="auto">
        <a:xfrm>
          <a:off x="7384676" y="20607618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22</xdr:row>
      <xdr:rowOff>0</xdr:rowOff>
    </xdr:from>
    <xdr:ext cx="353482" cy="339437"/>
    <xdr:sp macro="" textlink="">
      <xdr:nvSpPr>
        <xdr:cNvPr id="7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AE2949BA-098D-47DC-A67A-9362CE36A342}"/>
            </a:ext>
          </a:extLst>
        </xdr:cNvPr>
        <xdr:cNvSpPr/>
      </xdr:nvSpPr>
      <xdr:spPr bwMode="auto">
        <a:xfrm>
          <a:off x="7384676" y="20607618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23</xdr:row>
      <xdr:rowOff>0</xdr:rowOff>
    </xdr:from>
    <xdr:ext cx="353482" cy="339437"/>
    <xdr:sp macro="" textlink="">
      <xdr:nvSpPr>
        <xdr:cNvPr id="7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0120960-BEA2-47E3-8E8A-EFDC9DBDB164}"/>
            </a:ext>
          </a:extLst>
        </xdr:cNvPr>
        <xdr:cNvSpPr/>
      </xdr:nvSpPr>
      <xdr:spPr bwMode="auto">
        <a:xfrm>
          <a:off x="7384676" y="2147047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23</xdr:row>
      <xdr:rowOff>0</xdr:rowOff>
    </xdr:from>
    <xdr:ext cx="353482" cy="339437"/>
    <xdr:sp macro="" textlink="">
      <xdr:nvSpPr>
        <xdr:cNvPr id="7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6483DE6-39FB-467A-93BD-AE04339A2468}"/>
            </a:ext>
          </a:extLst>
        </xdr:cNvPr>
        <xdr:cNvSpPr/>
      </xdr:nvSpPr>
      <xdr:spPr bwMode="auto">
        <a:xfrm>
          <a:off x="7384676" y="2147047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23</xdr:row>
      <xdr:rowOff>0</xdr:rowOff>
    </xdr:from>
    <xdr:ext cx="353482" cy="339437"/>
    <xdr:sp macro="" textlink="">
      <xdr:nvSpPr>
        <xdr:cNvPr id="7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AC6DBCD5-A11B-498B-B872-4651756BE258}"/>
            </a:ext>
          </a:extLst>
        </xdr:cNvPr>
        <xdr:cNvSpPr/>
      </xdr:nvSpPr>
      <xdr:spPr bwMode="auto">
        <a:xfrm>
          <a:off x="7384676" y="2147047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23</xdr:row>
      <xdr:rowOff>0</xdr:rowOff>
    </xdr:from>
    <xdr:ext cx="353482" cy="339437"/>
    <xdr:sp macro="" textlink="">
      <xdr:nvSpPr>
        <xdr:cNvPr id="7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A99E5837-27D3-4465-A416-36D12AF3F9FD}"/>
            </a:ext>
          </a:extLst>
        </xdr:cNvPr>
        <xdr:cNvSpPr/>
      </xdr:nvSpPr>
      <xdr:spPr bwMode="auto">
        <a:xfrm>
          <a:off x="7384676" y="2147047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353482" cy="339437"/>
    <xdr:sp macro="" textlink="">
      <xdr:nvSpPr>
        <xdr:cNvPr id="7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5BAB2895-A3A8-44BC-B625-F11CE78BD5D1}"/>
            </a:ext>
          </a:extLst>
        </xdr:cNvPr>
        <xdr:cNvSpPr/>
      </xdr:nvSpPr>
      <xdr:spPr bwMode="auto">
        <a:xfrm>
          <a:off x="7384676" y="22333324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353482" cy="339437"/>
    <xdr:sp macro="" textlink="">
      <xdr:nvSpPr>
        <xdr:cNvPr id="7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93314B4A-3F9B-4051-A0B8-B95C53DE7A81}"/>
            </a:ext>
          </a:extLst>
        </xdr:cNvPr>
        <xdr:cNvSpPr/>
      </xdr:nvSpPr>
      <xdr:spPr bwMode="auto">
        <a:xfrm>
          <a:off x="7384676" y="22333324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353482" cy="339437"/>
    <xdr:sp macro="" textlink="">
      <xdr:nvSpPr>
        <xdr:cNvPr id="7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68BED4E2-CE96-4491-A927-50CB4E3DB930}"/>
            </a:ext>
          </a:extLst>
        </xdr:cNvPr>
        <xdr:cNvSpPr/>
      </xdr:nvSpPr>
      <xdr:spPr bwMode="auto">
        <a:xfrm>
          <a:off x="7384676" y="22333324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353482" cy="339437"/>
    <xdr:sp macro="" textlink="">
      <xdr:nvSpPr>
        <xdr:cNvPr id="7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45BC0C0C-E4F5-4989-8E69-C94C22BAB1F7}"/>
            </a:ext>
          </a:extLst>
        </xdr:cNvPr>
        <xdr:cNvSpPr/>
      </xdr:nvSpPr>
      <xdr:spPr bwMode="auto">
        <a:xfrm>
          <a:off x="7384676" y="22333324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353482" cy="339437"/>
    <xdr:sp macro="" textlink="">
      <xdr:nvSpPr>
        <xdr:cNvPr id="7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AEAC9ADC-B6FD-46FB-9942-1ACF9F0D2DCB}"/>
            </a:ext>
          </a:extLst>
        </xdr:cNvPr>
        <xdr:cNvSpPr/>
      </xdr:nvSpPr>
      <xdr:spPr bwMode="auto">
        <a:xfrm>
          <a:off x="7384676" y="17156206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353482" cy="339437"/>
    <xdr:sp macro="" textlink="">
      <xdr:nvSpPr>
        <xdr:cNvPr id="8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54921595-C55C-45A9-B576-116653BADE19}"/>
            </a:ext>
          </a:extLst>
        </xdr:cNvPr>
        <xdr:cNvSpPr/>
      </xdr:nvSpPr>
      <xdr:spPr bwMode="auto">
        <a:xfrm>
          <a:off x="7384676" y="17156206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353482" cy="339437"/>
    <xdr:sp macro="" textlink="">
      <xdr:nvSpPr>
        <xdr:cNvPr id="8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B97E51BC-2CAB-4A17-927F-CF083F599B8C}"/>
            </a:ext>
          </a:extLst>
        </xdr:cNvPr>
        <xdr:cNvSpPr/>
      </xdr:nvSpPr>
      <xdr:spPr bwMode="auto">
        <a:xfrm>
          <a:off x="7384676" y="17156206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353482" cy="339437"/>
    <xdr:sp macro="" textlink="">
      <xdr:nvSpPr>
        <xdr:cNvPr id="8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51C4EA6-9461-42BD-9721-7859C94242DC}"/>
            </a:ext>
          </a:extLst>
        </xdr:cNvPr>
        <xdr:cNvSpPr/>
      </xdr:nvSpPr>
      <xdr:spPr bwMode="auto">
        <a:xfrm>
          <a:off x="7384676" y="17156206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49</xdr:row>
      <xdr:rowOff>0</xdr:rowOff>
    </xdr:from>
    <xdr:ext cx="353482" cy="339437"/>
    <xdr:sp macro="" textlink="">
      <xdr:nvSpPr>
        <xdr:cNvPr id="8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FF7D176A-33AE-485D-A68D-7C29E146828D}"/>
            </a:ext>
          </a:extLst>
        </xdr:cNvPr>
        <xdr:cNvSpPr/>
      </xdr:nvSpPr>
      <xdr:spPr bwMode="auto">
        <a:xfrm>
          <a:off x="7384676" y="20237824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49</xdr:row>
      <xdr:rowOff>0</xdr:rowOff>
    </xdr:from>
    <xdr:ext cx="353482" cy="339437"/>
    <xdr:sp macro="" textlink="">
      <xdr:nvSpPr>
        <xdr:cNvPr id="8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8FC2F27-C7CE-44CE-861E-D94101956AE5}"/>
            </a:ext>
          </a:extLst>
        </xdr:cNvPr>
        <xdr:cNvSpPr/>
      </xdr:nvSpPr>
      <xdr:spPr bwMode="auto">
        <a:xfrm>
          <a:off x="7384676" y="20237824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49</xdr:row>
      <xdr:rowOff>0</xdr:rowOff>
    </xdr:from>
    <xdr:ext cx="353482" cy="339437"/>
    <xdr:sp macro="" textlink="">
      <xdr:nvSpPr>
        <xdr:cNvPr id="8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75B79A0-FDA1-4C7E-9250-FE7DA71E133C}"/>
            </a:ext>
          </a:extLst>
        </xdr:cNvPr>
        <xdr:cNvSpPr/>
      </xdr:nvSpPr>
      <xdr:spPr bwMode="auto">
        <a:xfrm>
          <a:off x="7384676" y="20237824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49</xdr:row>
      <xdr:rowOff>0</xdr:rowOff>
    </xdr:from>
    <xdr:ext cx="353482" cy="339437"/>
    <xdr:sp macro="" textlink="">
      <xdr:nvSpPr>
        <xdr:cNvPr id="8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125F16A8-E422-4F04-8CE0-C32DE5D18CB7}"/>
            </a:ext>
          </a:extLst>
        </xdr:cNvPr>
        <xdr:cNvSpPr/>
      </xdr:nvSpPr>
      <xdr:spPr bwMode="auto">
        <a:xfrm>
          <a:off x="7384676" y="20237824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50</xdr:row>
      <xdr:rowOff>0</xdr:rowOff>
    </xdr:from>
    <xdr:ext cx="353482" cy="339437"/>
    <xdr:sp macro="" textlink="">
      <xdr:nvSpPr>
        <xdr:cNvPr id="8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D9D2BBF3-478E-48DC-93B2-CC83A05460A5}"/>
            </a:ext>
          </a:extLst>
        </xdr:cNvPr>
        <xdr:cNvSpPr/>
      </xdr:nvSpPr>
      <xdr:spPr bwMode="auto">
        <a:xfrm>
          <a:off x="7384676" y="21078265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50</xdr:row>
      <xdr:rowOff>0</xdr:rowOff>
    </xdr:from>
    <xdr:ext cx="353482" cy="339437"/>
    <xdr:sp macro="" textlink="">
      <xdr:nvSpPr>
        <xdr:cNvPr id="8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2FFEBE1D-EE3B-4F10-B86F-C14B2A453A1A}"/>
            </a:ext>
          </a:extLst>
        </xdr:cNvPr>
        <xdr:cNvSpPr/>
      </xdr:nvSpPr>
      <xdr:spPr bwMode="auto">
        <a:xfrm>
          <a:off x="7384676" y="21078265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50</xdr:row>
      <xdr:rowOff>0</xdr:rowOff>
    </xdr:from>
    <xdr:ext cx="353482" cy="339437"/>
    <xdr:sp macro="" textlink="">
      <xdr:nvSpPr>
        <xdr:cNvPr id="8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6BA8142C-A898-45B9-8776-DB2100990F34}"/>
            </a:ext>
          </a:extLst>
        </xdr:cNvPr>
        <xdr:cNvSpPr/>
      </xdr:nvSpPr>
      <xdr:spPr bwMode="auto">
        <a:xfrm>
          <a:off x="7384676" y="21078265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50</xdr:row>
      <xdr:rowOff>0</xdr:rowOff>
    </xdr:from>
    <xdr:ext cx="353482" cy="339437"/>
    <xdr:sp macro="" textlink="">
      <xdr:nvSpPr>
        <xdr:cNvPr id="9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A9B48AEC-0CF6-46FA-832B-01EDBE8B98BB}"/>
            </a:ext>
          </a:extLst>
        </xdr:cNvPr>
        <xdr:cNvSpPr/>
      </xdr:nvSpPr>
      <xdr:spPr bwMode="auto">
        <a:xfrm>
          <a:off x="7384676" y="21078265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51</xdr:row>
      <xdr:rowOff>0</xdr:rowOff>
    </xdr:from>
    <xdr:ext cx="353482" cy="339437"/>
    <xdr:sp macro="" textlink="">
      <xdr:nvSpPr>
        <xdr:cNvPr id="9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4E81B632-61AF-459D-9CD7-2FDA9ED3A9A0}"/>
            </a:ext>
          </a:extLst>
        </xdr:cNvPr>
        <xdr:cNvSpPr/>
      </xdr:nvSpPr>
      <xdr:spPr bwMode="auto">
        <a:xfrm>
          <a:off x="7384676" y="21918706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51</xdr:row>
      <xdr:rowOff>0</xdr:rowOff>
    </xdr:from>
    <xdr:ext cx="353482" cy="339437"/>
    <xdr:sp macro="" textlink="">
      <xdr:nvSpPr>
        <xdr:cNvPr id="9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8A070374-654D-4690-8320-3C81099A3227}"/>
            </a:ext>
          </a:extLst>
        </xdr:cNvPr>
        <xdr:cNvSpPr/>
      </xdr:nvSpPr>
      <xdr:spPr bwMode="auto">
        <a:xfrm>
          <a:off x="7384676" y="21918706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51</xdr:row>
      <xdr:rowOff>0</xdr:rowOff>
    </xdr:from>
    <xdr:ext cx="353482" cy="339437"/>
    <xdr:sp macro="" textlink="">
      <xdr:nvSpPr>
        <xdr:cNvPr id="9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DE763EC9-B1CF-4E9E-BF04-83D2B9A5237B}"/>
            </a:ext>
          </a:extLst>
        </xdr:cNvPr>
        <xdr:cNvSpPr/>
      </xdr:nvSpPr>
      <xdr:spPr bwMode="auto">
        <a:xfrm>
          <a:off x="7384676" y="21918706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51</xdr:row>
      <xdr:rowOff>0</xdr:rowOff>
    </xdr:from>
    <xdr:ext cx="353482" cy="339437"/>
    <xdr:sp macro="" textlink="">
      <xdr:nvSpPr>
        <xdr:cNvPr id="9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2658F3BB-2B05-453C-ACFF-E7D9047A2C39}"/>
            </a:ext>
          </a:extLst>
        </xdr:cNvPr>
        <xdr:cNvSpPr/>
      </xdr:nvSpPr>
      <xdr:spPr bwMode="auto">
        <a:xfrm>
          <a:off x="7384676" y="21918706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353482" cy="339437"/>
    <xdr:sp macro="" textlink="">
      <xdr:nvSpPr>
        <xdr:cNvPr id="9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5F7E4CDF-07DE-44C4-B2FD-F7E739725AD1}"/>
            </a:ext>
          </a:extLst>
        </xdr:cNvPr>
        <xdr:cNvSpPr/>
      </xdr:nvSpPr>
      <xdr:spPr bwMode="auto">
        <a:xfrm>
          <a:off x="7384676" y="22759147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353482" cy="339437"/>
    <xdr:sp macro="" textlink="">
      <xdr:nvSpPr>
        <xdr:cNvPr id="9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D58E6497-8DC7-47D4-AD59-C5F2064207D8}"/>
            </a:ext>
          </a:extLst>
        </xdr:cNvPr>
        <xdr:cNvSpPr/>
      </xdr:nvSpPr>
      <xdr:spPr bwMode="auto">
        <a:xfrm>
          <a:off x="7384676" y="22759147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353482" cy="339437"/>
    <xdr:sp macro="" textlink="">
      <xdr:nvSpPr>
        <xdr:cNvPr id="9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817338B6-DF9E-47DC-8C69-99535A3AB1BC}"/>
            </a:ext>
          </a:extLst>
        </xdr:cNvPr>
        <xdr:cNvSpPr/>
      </xdr:nvSpPr>
      <xdr:spPr bwMode="auto">
        <a:xfrm>
          <a:off x="7384676" y="22759147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353482" cy="339437"/>
    <xdr:sp macro="" textlink="">
      <xdr:nvSpPr>
        <xdr:cNvPr id="9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9579E3B7-1CE8-4732-ACC7-19C348591EAB}"/>
            </a:ext>
          </a:extLst>
        </xdr:cNvPr>
        <xdr:cNvSpPr/>
      </xdr:nvSpPr>
      <xdr:spPr bwMode="auto">
        <a:xfrm>
          <a:off x="7384676" y="22759147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45</xdr:row>
      <xdr:rowOff>0</xdr:rowOff>
    </xdr:from>
    <xdr:ext cx="353482" cy="339437"/>
    <xdr:sp macro="" textlink="">
      <xdr:nvSpPr>
        <xdr:cNvPr id="9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F37D27F5-C7E5-431C-B301-93C7196BB9CE}"/>
            </a:ext>
          </a:extLst>
        </xdr:cNvPr>
        <xdr:cNvSpPr/>
      </xdr:nvSpPr>
      <xdr:spPr bwMode="auto">
        <a:xfrm>
          <a:off x="7384676" y="16775206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45</xdr:row>
      <xdr:rowOff>0</xdr:rowOff>
    </xdr:from>
    <xdr:ext cx="353482" cy="339437"/>
    <xdr:sp macro="" textlink="">
      <xdr:nvSpPr>
        <xdr:cNvPr id="10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F9AFD52D-2791-4AFF-A091-4B2FE9381B89}"/>
            </a:ext>
          </a:extLst>
        </xdr:cNvPr>
        <xdr:cNvSpPr/>
      </xdr:nvSpPr>
      <xdr:spPr bwMode="auto">
        <a:xfrm>
          <a:off x="7384676" y="16775206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45</xdr:row>
      <xdr:rowOff>0</xdr:rowOff>
    </xdr:from>
    <xdr:ext cx="353482" cy="339437"/>
    <xdr:sp macro="" textlink="">
      <xdr:nvSpPr>
        <xdr:cNvPr id="10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C5E351F-A4E2-4222-A23F-30FCFABE9049}"/>
            </a:ext>
          </a:extLst>
        </xdr:cNvPr>
        <xdr:cNvSpPr/>
      </xdr:nvSpPr>
      <xdr:spPr bwMode="auto">
        <a:xfrm>
          <a:off x="7384676" y="16775206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45</xdr:row>
      <xdr:rowOff>0</xdr:rowOff>
    </xdr:from>
    <xdr:ext cx="353482" cy="339437"/>
    <xdr:sp macro="" textlink="">
      <xdr:nvSpPr>
        <xdr:cNvPr id="10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9A97FFB0-BC8A-4ACD-90F1-D5685AB6B8C0}"/>
            </a:ext>
          </a:extLst>
        </xdr:cNvPr>
        <xdr:cNvSpPr/>
      </xdr:nvSpPr>
      <xdr:spPr bwMode="auto">
        <a:xfrm>
          <a:off x="7384676" y="16775206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46</xdr:row>
      <xdr:rowOff>0</xdr:rowOff>
    </xdr:from>
    <xdr:ext cx="353482" cy="339437"/>
    <xdr:sp macro="" textlink="">
      <xdr:nvSpPr>
        <xdr:cNvPr id="10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201347EA-3C74-42AF-A16F-A0C0CD66FC65}"/>
            </a:ext>
          </a:extLst>
        </xdr:cNvPr>
        <xdr:cNvSpPr/>
      </xdr:nvSpPr>
      <xdr:spPr bwMode="auto">
        <a:xfrm>
          <a:off x="7384676" y="17615647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46</xdr:row>
      <xdr:rowOff>0</xdr:rowOff>
    </xdr:from>
    <xdr:ext cx="353482" cy="339437"/>
    <xdr:sp macro="" textlink="">
      <xdr:nvSpPr>
        <xdr:cNvPr id="10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3D1D7BD6-C6CD-4B51-A845-D675F3A4B663}"/>
            </a:ext>
          </a:extLst>
        </xdr:cNvPr>
        <xdr:cNvSpPr/>
      </xdr:nvSpPr>
      <xdr:spPr bwMode="auto">
        <a:xfrm>
          <a:off x="7384676" y="17615647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46</xdr:row>
      <xdr:rowOff>0</xdr:rowOff>
    </xdr:from>
    <xdr:ext cx="353482" cy="339437"/>
    <xdr:sp macro="" textlink="">
      <xdr:nvSpPr>
        <xdr:cNvPr id="10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D44721F4-E265-4DF6-92A5-7B526D2B79A3}"/>
            </a:ext>
          </a:extLst>
        </xdr:cNvPr>
        <xdr:cNvSpPr/>
      </xdr:nvSpPr>
      <xdr:spPr bwMode="auto">
        <a:xfrm>
          <a:off x="7384676" y="17615647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46</xdr:row>
      <xdr:rowOff>0</xdr:rowOff>
    </xdr:from>
    <xdr:ext cx="353482" cy="339437"/>
    <xdr:sp macro="" textlink="">
      <xdr:nvSpPr>
        <xdr:cNvPr id="10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45E91FD-D441-4246-84BC-4A6DEDEC6AD1}"/>
            </a:ext>
          </a:extLst>
        </xdr:cNvPr>
        <xdr:cNvSpPr/>
      </xdr:nvSpPr>
      <xdr:spPr bwMode="auto">
        <a:xfrm>
          <a:off x="7384676" y="17615647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47</xdr:row>
      <xdr:rowOff>0</xdr:rowOff>
    </xdr:from>
    <xdr:ext cx="353482" cy="339437"/>
    <xdr:sp macro="" textlink="">
      <xdr:nvSpPr>
        <xdr:cNvPr id="10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2649829B-CF5C-4491-861A-580C3915290B}"/>
            </a:ext>
          </a:extLst>
        </xdr:cNvPr>
        <xdr:cNvSpPr/>
      </xdr:nvSpPr>
      <xdr:spPr bwMode="auto">
        <a:xfrm>
          <a:off x="7384676" y="18456088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47</xdr:row>
      <xdr:rowOff>0</xdr:rowOff>
    </xdr:from>
    <xdr:ext cx="353482" cy="339437"/>
    <xdr:sp macro="" textlink="">
      <xdr:nvSpPr>
        <xdr:cNvPr id="10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3D9031BD-8817-4BDD-8B27-F6F1383934C7}"/>
            </a:ext>
          </a:extLst>
        </xdr:cNvPr>
        <xdr:cNvSpPr/>
      </xdr:nvSpPr>
      <xdr:spPr bwMode="auto">
        <a:xfrm>
          <a:off x="7384676" y="18456088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47</xdr:row>
      <xdr:rowOff>0</xdr:rowOff>
    </xdr:from>
    <xdr:ext cx="353482" cy="339437"/>
    <xdr:sp macro="" textlink="">
      <xdr:nvSpPr>
        <xdr:cNvPr id="10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266387B-AE9C-4DFE-8F57-85C719406424}"/>
            </a:ext>
          </a:extLst>
        </xdr:cNvPr>
        <xdr:cNvSpPr/>
      </xdr:nvSpPr>
      <xdr:spPr bwMode="auto">
        <a:xfrm>
          <a:off x="7384676" y="18456088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47</xdr:row>
      <xdr:rowOff>0</xdr:rowOff>
    </xdr:from>
    <xdr:ext cx="353482" cy="339437"/>
    <xdr:sp macro="" textlink="">
      <xdr:nvSpPr>
        <xdr:cNvPr id="11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E764309-CEF1-4A2B-BE2E-01D3DFF4DDD6}"/>
            </a:ext>
          </a:extLst>
        </xdr:cNvPr>
        <xdr:cNvSpPr/>
      </xdr:nvSpPr>
      <xdr:spPr bwMode="auto">
        <a:xfrm>
          <a:off x="7384676" y="18456088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48</xdr:row>
      <xdr:rowOff>0</xdr:rowOff>
    </xdr:from>
    <xdr:ext cx="353482" cy="339437"/>
    <xdr:sp macro="" textlink="">
      <xdr:nvSpPr>
        <xdr:cNvPr id="11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553E85E9-2C00-4388-993B-D95696AEEBDD}"/>
            </a:ext>
          </a:extLst>
        </xdr:cNvPr>
        <xdr:cNvSpPr/>
      </xdr:nvSpPr>
      <xdr:spPr bwMode="auto">
        <a:xfrm>
          <a:off x="7384676" y="19397382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48</xdr:row>
      <xdr:rowOff>0</xdr:rowOff>
    </xdr:from>
    <xdr:ext cx="353482" cy="339437"/>
    <xdr:sp macro="" textlink="">
      <xdr:nvSpPr>
        <xdr:cNvPr id="11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F56AB64-D81E-4FDD-965E-589A9BD1CBEE}"/>
            </a:ext>
          </a:extLst>
        </xdr:cNvPr>
        <xdr:cNvSpPr/>
      </xdr:nvSpPr>
      <xdr:spPr bwMode="auto">
        <a:xfrm>
          <a:off x="7384676" y="19397382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48</xdr:row>
      <xdr:rowOff>0</xdr:rowOff>
    </xdr:from>
    <xdr:ext cx="353482" cy="339437"/>
    <xdr:sp macro="" textlink="">
      <xdr:nvSpPr>
        <xdr:cNvPr id="11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A2659E7B-3EFC-4C6C-B6D2-847C21CD3607}"/>
            </a:ext>
          </a:extLst>
        </xdr:cNvPr>
        <xdr:cNvSpPr/>
      </xdr:nvSpPr>
      <xdr:spPr bwMode="auto">
        <a:xfrm>
          <a:off x="7384676" y="19397382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48</xdr:row>
      <xdr:rowOff>0</xdr:rowOff>
    </xdr:from>
    <xdr:ext cx="353482" cy="339437"/>
    <xdr:sp macro="" textlink="">
      <xdr:nvSpPr>
        <xdr:cNvPr id="11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489A626D-611D-4B0E-B158-E8C0099B6495}"/>
            </a:ext>
          </a:extLst>
        </xdr:cNvPr>
        <xdr:cNvSpPr/>
      </xdr:nvSpPr>
      <xdr:spPr bwMode="auto">
        <a:xfrm>
          <a:off x="7384676" y="19397382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44</xdr:row>
      <xdr:rowOff>0</xdr:rowOff>
    </xdr:from>
    <xdr:ext cx="353482" cy="339437"/>
    <xdr:sp macro="" textlink="">
      <xdr:nvSpPr>
        <xdr:cNvPr id="11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B990B13C-D23C-4C57-941C-3BFFE466861B}"/>
            </a:ext>
          </a:extLst>
        </xdr:cNvPr>
        <xdr:cNvSpPr/>
      </xdr:nvSpPr>
      <xdr:spPr bwMode="auto">
        <a:xfrm>
          <a:off x="7384676" y="15934765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44</xdr:row>
      <xdr:rowOff>0</xdr:rowOff>
    </xdr:from>
    <xdr:ext cx="353482" cy="339437"/>
    <xdr:sp macro="" textlink="">
      <xdr:nvSpPr>
        <xdr:cNvPr id="11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3A101A8-035B-4112-81CC-77D231B244ED}"/>
            </a:ext>
          </a:extLst>
        </xdr:cNvPr>
        <xdr:cNvSpPr/>
      </xdr:nvSpPr>
      <xdr:spPr bwMode="auto">
        <a:xfrm>
          <a:off x="7384676" y="15934765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44</xdr:row>
      <xdr:rowOff>0</xdr:rowOff>
    </xdr:from>
    <xdr:ext cx="353482" cy="339437"/>
    <xdr:sp macro="" textlink="">
      <xdr:nvSpPr>
        <xdr:cNvPr id="11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778403A-E78D-44AB-A526-30B3F8F856FE}"/>
            </a:ext>
          </a:extLst>
        </xdr:cNvPr>
        <xdr:cNvSpPr/>
      </xdr:nvSpPr>
      <xdr:spPr bwMode="auto">
        <a:xfrm>
          <a:off x="7384676" y="15934765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44</xdr:row>
      <xdr:rowOff>0</xdr:rowOff>
    </xdr:from>
    <xdr:ext cx="353482" cy="339437"/>
    <xdr:sp macro="" textlink="">
      <xdr:nvSpPr>
        <xdr:cNvPr id="11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E80B504E-192A-41A5-94FF-84AD8428243F}"/>
            </a:ext>
          </a:extLst>
        </xdr:cNvPr>
        <xdr:cNvSpPr/>
      </xdr:nvSpPr>
      <xdr:spPr bwMode="auto">
        <a:xfrm>
          <a:off x="7384676" y="15934765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23</xdr:row>
      <xdr:rowOff>0</xdr:rowOff>
    </xdr:from>
    <xdr:ext cx="353482" cy="339437"/>
    <xdr:sp macro="" textlink="">
      <xdr:nvSpPr>
        <xdr:cNvPr id="11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50C0B232-B19D-4316-947E-0DD8DD89D704}"/>
            </a:ext>
          </a:extLst>
        </xdr:cNvPr>
        <xdr:cNvSpPr/>
      </xdr:nvSpPr>
      <xdr:spPr bwMode="auto">
        <a:xfrm>
          <a:off x="7747000" y="22688176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23</xdr:row>
      <xdr:rowOff>0</xdr:rowOff>
    </xdr:from>
    <xdr:ext cx="353482" cy="339437"/>
    <xdr:sp macro="" textlink="">
      <xdr:nvSpPr>
        <xdr:cNvPr id="12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21930384-7570-4D7B-8115-5C11846D9B5D}"/>
            </a:ext>
          </a:extLst>
        </xdr:cNvPr>
        <xdr:cNvSpPr/>
      </xdr:nvSpPr>
      <xdr:spPr bwMode="auto">
        <a:xfrm>
          <a:off x="7747000" y="22688176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23</xdr:row>
      <xdr:rowOff>0</xdr:rowOff>
    </xdr:from>
    <xdr:ext cx="353482" cy="339437"/>
    <xdr:sp macro="" textlink="">
      <xdr:nvSpPr>
        <xdr:cNvPr id="12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CE201B9-E813-477C-BEE0-8D063676231D}"/>
            </a:ext>
          </a:extLst>
        </xdr:cNvPr>
        <xdr:cNvSpPr/>
      </xdr:nvSpPr>
      <xdr:spPr bwMode="auto">
        <a:xfrm>
          <a:off x="7747000" y="22688176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23</xdr:row>
      <xdr:rowOff>0</xdr:rowOff>
    </xdr:from>
    <xdr:ext cx="353482" cy="339437"/>
    <xdr:sp macro="" textlink="">
      <xdr:nvSpPr>
        <xdr:cNvPr id="12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D6F344A7-E9B5-4561-8179-9EF4E43F9541}"/>
            </a:ext>
          </a:extLst>
        </xdr:cNvPr>
        <xdr:cNvSpPr/>
      </xdr:nvSpPr>
      <xdr:spPr bwMode="auto">
        <a:xfrm>
          <a:off x="7747000" y="22688176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353482" cy="339437"/>
    <xdr:sp macro="" textlink="">
      <xdr:nvSpPr>
        <xdr:cNvPr id="12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E98D054D-5FA9-4CF7-BC09-92966EE901E7}"/>
            </a:ext>
          </a:extLst>
        </xdr:cNvPr>
        <xdr:cNvSpPr/>
      </xdr:nvSpPr>
      <xdr:spPr bwMode="auto">
        <a:xfrm>
          <a:off x="7747000" y="22688176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353482" cy="339437"/>
    <xdr:sp macro="" textlink="">
      <xdr:nvSpPr>
        <xdr:cNvPr id="12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D719D18-38FB-498E-928C-F24A1B0104B9}"/>
            </a:ext>
          </a:extLst>
        </xdr:cNvPr>
        <xdr:cNvSpPr/>
      </xdr:nvSpPr>
      <xdr:spPr bwMode="auto">
        <a:xfrm>
          <a:off x="7747000" y="22688176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353482" cy="339437"/>
    <xdr:sp macro="" textlink="">
      <xdr:nvSpPr>
        <xdr:cNvPr id="12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62DA81ED-2641-45F0-96E4-9A070C71C48D}"/>
            </a:ext>
          </a:extLst>
        </xdr:cNvPr>
        <xdr:cNvSpPr/>
      </xdr:nvSpPr>
      <xdr:spPr bwMode="auto">
        <a:xfrm>
          <a:off x="7747000" y="22688176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353482" cy="339437"/>
    <xdr:sp macro="" textlink="">
      <xdr:nvSpPr>
        <xdr:cNvPr id="12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56298E2-6FE3-4C60-A591-9F1102AB972B}"/>
            </a:ext>
          </a:extLst>
        </xdr:cNvPr>
        <xdr:cNvSpPr/>
      </xdr:nvSpPr>
      <xdr:spPr bwMode="auto">
        <a:xfrm>
          <a:off x="7747000" y="22688176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25</xdr:row>
      <xdr:rowOff>0</xdr:rowOff>
    </xdr:from>
    <xdr:ext cx="353482" cy="339437"/>
    <xdr:sp macro="" textlink="">
      <xdr:nvSpPr>
        <xdr:cNvPr id="12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61AEE98-C164-4627-B98C-34C70A457E1A}"/>
            </a:ext>
          </a:extLst>
        </xdr:cNvPr>
        <xdr:cNvSpPr/>
      </xdr:nvSpPr>
      <xdr:spPr bwMode="auto">
        <a:xfrm>
          <a:off x="7747000" y="22688176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25</xdr:row>
      <xdr:rowOff>0</xdr:rowOff>
    </xdr:from>
    <xdr:ext cx="353482" cy="339437"/>
    <xdr:sp macro="" textlink="">
      <xdr:nvSpPr>
        <xdr:cNvPr id="12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F0B5BDD8-D8F2-4046-9DD1-DE47C376958F}"/>
            </a:ext>
          </a:extLst>
        </xdr:cNvPr>
        <xdr:cNvSpPr/>
      </xdr:nvSpPr>
      <xdr:spPr bwMode="auto">
        <a:xfrm>
          <a:off x="7747000" y="22688176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25</xdr:row>
      <xdr:rowOff>0</xdr:rowOff>
    </xdr:from>
    <xdr:ext cx="353482" cy="339437"/>
    <xdr:sp macro="" textlink="">
      <xdr:nvSpPr>
        <xdr:cNvPr id="12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F6277AAE-F7FC-422F-A888-7712D09E61B5}"/>
            </a:ext>
          </a:extLst>
        </xdr:cNvPr>
        <xdr:cNvSpPr/>
      </xdr:nvSpPr>
      <xdr:spPr bwMode="auto">
        <a:xfrm>
          <a:off x="7747000" y="22688176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25</xdr:row>
      <xdr:rowOff>0</xdr:rowOff>
    </xdr:from>
    <xdr:ext cx="353482" cy="339437"/>
    <xdr:sp macro="" textlink="">
      <xdr:nvSpPr>
        <xdr:cNvPr id="13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F648435F-D517-4708-B96D-C140D86CFDC6}"/>
            </a:ext>
          </a:extLst>
        </xdr:cNvPr>
        <xdr:cNvSpPr/>
      </xdr:nvSpPr>
      <xdr:spPr bwMode="auto">
        <a:xfrm>
          <a:off x="7747000" y="22688176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26</xdr:row>
      <xdr:rowOff>0</xdr:rowOff>
    </xdr:from>
    <xdr:ext cx="353482" cy="339437"/>
    <xdr:sp macro="" textlink="">
      <xdr:nvSpPr>
        <xdr:cNvPr id="13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B39E554-AE66-4913-88D1-9E8013138442}"/>
            </a:ext>
          </a:extLst>
        </xdr:cNvPr>
        <xdr:cNvSpPr/>
      </xdr:nvSpPr>
      <xdr:spPr bwMode="auto">
        <a:xfrm>
          <a:off x="7747000" y="22688176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26</xdr:row>
      <xdr:rowOff>0</xdr:rowOff>
    </xdr:from>
    <xdr:ext cx="353482" cy="339437"/>
    <xdr:sp macro="" textlink="">
      <xdr:nvSpPr>
        <xdr:cNvPr id="13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36C43164-EE69-4FB6-88AE-33CF6D282273}"/>
            </a:ext>
          </a:extLst>
        </xdr:cNvPr>
        <xdr:cNvSpPr/>
      </xdr:nvSpPr>
      <xdr:spPr bwMode="auto">
        <a:xfrm>
          <a:off x="7747000" y="22688176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26</xdr:row>
      <xdr:rowOff>0</xdr:rowOff>
    </xdr:from>
    <xdr:ext cx="353482" cy="339437"/>
    <xdr:sp macro="" textlink="">
      <xdr:nvSpPr>
        <xdr:cNvPr id="13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1E2C8FAD-FBFE-4AE4-B401-6EA134687FCF}"/>
            </a:ext>
          </a:extLst>
        </xdr:cNvPr>
        <xdr:cNvSpPr/>
      </xdr:nvSpPr>
      <xdr:spPr bwMode="auto">
        <a:xfrm>
          <a:off x="7747000" y="22688176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26</xdr:row>
      <xdr:rowOff>0</xdr:rowOff>
    </xdr:from>
    <xdr:ext cx="353482" cy="339437"/>
    <xdr:sp macro="" textlink="">
      <xdr:nvSpPr>
        <xdr:cNvPr id="13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8A12D69B-2F22-481B-A979-325B00C5BAC7}"/>
            </a:ext>
          </a:extLst>
        </xdr:cNvPr>
        <xdr:cNvSpPr/>
      </xdr:nvSpPr>
      <xdr:spPr bwMode="auto">
        <a:xfrm>
          <a:off x="7747000" y="22688176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27</xdr:row>
      <xdr:rowOff>0</xdr:rowOff>
    </xdr:from>
    <xdr:ext cx="353482" cy="339437"/>
    <xdr:sp macro="" textlink="">
      <xdr:nvSpPr>
        <xdr:cNvPr id="13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345F5FF9-1D24-4E2E-9D8D-52497F6C10CF}"/>
            </a:ext>
          </a:extLst>
        </xdr:cNvPr>
        <xdr:cNvSpPr/>
      </xdr:nvSpPr>
      <xdr:spPr bwMode="auto">
        <a:xfrm>
          <a:off x="7747000" y="22688176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27</xdr:row>
      <xdr:rowOff>0</xdr:rowOff>
    </xdr:from>
    <xdr:ext cx="353482" cy="339437"/>
    <xdr:sp macro="" textlink="">
      <xdr:nvSpPr>
        <xdr:cNvPr id="13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9C476FF-9624-4E8E-BD13-CF98C91B6152}"/>
            </a:ext>
          </a:extLst>
        </xdr:cNvPr>
        <xdr:cNvSpPr/>
      </xdr:nvSpPr>
      <xdr:spPr bwMode="auto">
        <a:xfrm>
          <a:off x="7747000" y="22688176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27</xdr:row>
      <xdr:rowOff>0</xdr:rowOff>
    </xdr:from>
    <xdr:ext cx="353482" cy="339437"/>
    <xdr:sp macro="" textlink="">
      <xdr:nvSpPr>
        <xdr:cNvPr id="13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ED8076C9-187F-4865-A039-70D2C3A88806}"/>
            </a:ext>
          </a:extLst>
        </xdr:cNvPr>
        <xdr:cNvSpPr/>
      </xdr:nvSpPr>
      <xdr:spPr bwMode="auto">
        <a:xfrm>
          <a:off x="7747000" y="22688176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27</xdr:row>
      <xdr:rowOff>0</xdr:rowOff>
    </xdr:from>
    <xdr:ext cx="353482" cy="339437"/>
    <xdr:sp macro="" textlink="">
      <xdr:nvSpPr>
        <xdr:cNvPr id="13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A06ACAD1-3ECB-46E6-BB33-3F1AB6E4D081}"/>
            </a:ext>
          </a:extLst>
        </xdr:cNvPr>
        <xdr:cNvSpPr/>
      </xdr:nvSpPr>
      <xdr:spPr bwMode="auto">
        <a:xfrm>
          <a:off x="7747000" y="22688176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353482" cy="339437"/>
    <xdr:sp macro="" textlink="">
      <xdr:nvSpPr>
        <xdr:cNvPr id="13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4616B7D-1FF5-441C-B1EC-6D88A72BC842}"/>
            </a:ext>
          </a:extLst>
        </xdr:cNvPr>
        <xdr:cNvSpPr/>
      </xdr:nvSpPr>
      <xdr:spPr bwMode="auto">
        <a:xfrm>
          <a:off x="7747000" y="22688176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353482" cy="339437"/>
    <xdr:sp macro="" textlink="">
      <xdr:nvSpPr>
        <xdr:cNvPr id="14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EA6E61CD-E517-4E9B-91CE-E9EF010D6AF5}"/>
            </a:ext>
          </a:extLst>
        </xdr:cNvPr>
        <xdr:cNvSpPr/>
      </xdr:nvSpPr>
      <xdr:spPr bwMode="auto">
        <a:xfrm>
          <a:off x="7747000" y="22688176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353482" cy="339437"/>
    <xdr:sp macro="" textlink="">
      <xdr:nvSpPr>
        <xdr:cNvPr id="14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256771AE-DD3F-4AAF-A18C-1E23B8EE8E41}"/>
            </a:ext>
          </a:extLst>
        </xdr:cNvPr>
        <xdr:cNvSpPr/>
      </xdr:nvSpPr>
      <xdr:spPr bwMode="auto">
        <a:xfrm>
          <a:off x="7747000" y="22688176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20</xdr:row>
      <xdr:rowOff>0</xdr:rowOff>
    </xdr:from>
    <xdr:ext cx="353482" cy="339437"/>
    <xdr:sp macro="" textlink="">
      <xdr:nvSpPr>
        <xdr:cNvPr id="14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A4087A4-C669-453B-888B-0CF62B716076}"/>
            </a:ext>
          </a:extLst>
        </xdr:cNvPr>
        <xdr:cNvSpPr/>
      </xdr:nvSpPr>
      <xdr:spPr bwMode="auto">
        <a:xfrm>
          <a:off x="7747000" y="22688176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21</xdr:row>
      <xdr:rowOff>0</xdr:rowOff>
    </xdr:from>
    <xdr:ext cx="353482" cy="339437"/>
    <xdr:sp macro="" textlink="">
      <xdr:nvSpPr>
        <xdr:cNvPr id="14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43411B1-3F62-4829-833E-9466B5433294}"/>
            </a:ext>
          </a:extLst>
        </xdr:cNvPr>
        <xdr:cNvSpPr/>
      </xdr:nvSpPr>
      <xdr:spPr bwMode="auto">
        <a:xfrm>
          <a:off x="7747000" y="22688176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21</xdr:row>
      <xdr:rowOff>0</xdr:rowOff>
    </xdr:from>
    <xdr:ext cx="353482" cy="339437"/>
    <xdr:sp macro="" textlink="">
      <xdr:nvSpPr>
        <xdr:cNvPr id="14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144835CE-08B3-48F2-BEB9-25B622CD0D53}"/>
            </a:ext>
          </a:extLst>
        </xdr:cNvPr>
        <xdr:cNvSpPr/>
      </xdr:nvSpPr>
      <xdr:spPr bwMode="auto">
        <a:xfrm>
          <a:off x="7747000" y="22688176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21</xdr:row>
      <xdr:rowOff>0</xdr:rowOff>
    </xdr:from>
    <xdr:ext cx="353482" cy="339437"/>
    <xdr:sp macro="" textlink="">
      <xdr:nvSpPr>
        <xdr:cNvPr id="14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64DD3B86-75C9-4D17-B497-2EAEF0A6F2F1}"/>
            </a:ext>
          </a:extLst>
        </xdr:cNvPr>
        <xdr:cNvSpPr/>
      </xdr:nvSpPr>
      <xdr:spPr bwMode="auto">
        <a:xfrm>
          <a:off x="7747000" y="22688176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21</xdr:row>
      <xdr:rowOff>0</xdr:rowOff>
    </xdr:from>
    <xdr:ext cx="353482" cy="339437"/>
    <xdr:sp macro="" textlink="">
      <xdr:nvSpPr>
        <xdr:cNvPr id="14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CE854D7-3CBF-40E1-A21A-BA623CEAAE80}"/>
            </a:ext>
          </a:extLst>
        </xdr:cNvPr>
        <xdr:cNvSpPr/>
      </xdr:nvSpPr>
      <xdr:spPr bwMode="auto">
        <a:xfrm>
          <a:off x="7747000" y="22688176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16</xdr:row>
      <xdr:rowOff>0</xdr:rowOff>
    </xdr:from>
    <xdr:ext cx="353482" cy="339437"/>
    <xdr:sp macro="" textlink="">
      <xdr:nvSpPr>
        <xdr:cNvPr id="14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1875D56D-6210-428B-AE93-7FC3167A0C59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16</xdr:row>
      <xdr:rowOff>0</xdr:rowOff>
    </xdr:from>
    <xdr:ext cx="353482" cy="339437"/>
    <xdr:sp macro="" textlink="">
      <xdr:nvSpPr>
        <xdr:cNvPr id="14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175C9E9-6983-41F7-B2B2-CA5594CAF149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16</xdr:row>
      <xdr:rowOff>0</xdr:rowOff>
    </xdr:from>
    <xdr:ext cx="353482" cy="339437"/>
    <xdr:sp macro="" textlink="">
      <xdr:nvSpPr>
        <xdr:cNvPr id="14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152F378F-5653-47ED-A08F-ED0EC25D245B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16</xdr:row>
      <xdr:rowOff>0</xdr:rowOff>
    </xdr:from>
    <xdr:ext cx="353482" cy="339437"/>
    <xdr:sp macro="" textlink="">
      <xdr:nvSpPr>
        <xdr:cNvPr id="15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E1F1E89C-235C-4960-87E7-8D42AAE350D7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16</xdr:row>
      <xdr:rowOff>0</xdr:rowOff>
    </xdr:from>
    <xdr:ext cx="353482" cy="339437"/>
    <xdr:sp macro="" textlink="">
      <xdr:nvSpPr>
        <xdr:cNvPr id="15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2BD614D3-6966-42DE-BCE5-9DA33CC6182A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16</xdr:row>
      <xdr:rowOff>0</xdr:rowOff>
    </xdr:from>
    <xdr:ext cx="353482" cy="339437"/>
    <xdr:sp macro="" textlink="">
      <xdr:nvSpPr>
        <xdr:cNvPr id="15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384F0534-CBEE-4549-AC26-F35360FAA881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16</xdr:row>
      <xdr:rowOff>0</xdr:rowOff>
    </xdr:from>
    <xdr:ext cx="353482" cy="339437"/>
    <xdr:sp macro="" textlink="">
      <xdr:nvSpPr>
        <xdr:cNvPr id="15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E76174D1-80C0-4172-B10F-42FD7AD0C1ED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16</xdr:row>
      <xdr:rowOff>0</xdr:rowOff>
    </xdr:from>
    <xdr:ext cx="353482" cy="339437"/>
    <xdr:sp macro="" textlink="">
      <xdr:nvSpPr>
        <xdr:cNvPr id="15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D7682990-EE54-4AA1-BD23-D26835E7F433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353482" cy="339437"/>
    <xdr:sp macro="" textlink="">
      <xdr:nvSpPr>
        <xdr:cNvPr id="15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10F1C05E-9EEF-4C4B-B7D8-EF7598FC7ECC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353482" cy="339437"/>
    <xdr:sp macro="" textlink="">
      <xdr:nvSpPr>
        <xdr:cNvPr id="15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2E4EC41-86AD-4DCE-A1CB-373A45301D66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353482" cy="339437"/>
    <xdr:sp macro="" textlink="">
      <xdr:nvSpPr>
        <xdr:cNvPr id="15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300B55B7-F341-4C41-930B-2852FDF93591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353482" cy="339437"/>
    <xdr:sp macro="" textlink="">
      <xdr:nvSpPr>
        <xdr:cNvPr id="15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9B1E2000-677F-4D5E-9C8F-9830E7597995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353482" cy="339437"/>
    <xdr:sp macro="" textlink="">
      <xdr:nvSpPr>
        <xdr:cNvPr id="15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6717C405-CA5B-44AB-8841-42E5BF30EEB6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353482" cy="339437"/>
    <xdr:sp macro="" textlink="">
      <xdr:nvSpPr>
        <xdr:cNvPr id="16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FD8A5225-A0A9-4259-A715-74E629287012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353482" cy="339437"/>
    <xdr:sp macro="" textlink="">
      <xdr:nvSpPr>
        <xdr:cNvPr id="16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59F6DE21-E31D-4B2E-924B-EC8918F181A7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353482" cy="339437"/>
    <xdr:sp macro="" textlink="">
      <xdr:nvSpPr>
        <xdr:cNvPr id="16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DC54F549-3867-4C0A-BC53-0F8C0B5F3557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353482" cy="339437"/>
    <xdr:sp macro="" textlink="">
      <xdr:nvSpPr>
        <xdr:cNvPr id="16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F0961C7-2D85-40F3-AFD6-88BD41CC73A0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353482" cy="339437"/>
    <xdr:sp macro="" textlink="">
      <xdr:nvSpPr>
        <xdr:cNvPr id="16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80082E98-076C-4D83-94C2-7A959FEC537B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353482" cy="339437"/>
    <xdr:sp macro="" textlink="">
      <xdr:nvSpPr>
        <xdr:cNvPr id="16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5D87F638-7A01-47C7-B8BF-1C5C95F17D31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353482" cy="339437"/>
    <xdr:sp macro="" textlink="">
      <xdr:nvSpPr>
        <xdr:cNvPr id="16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F8DA2739-08A0-4196-B847-67570B8D1599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353482" cy="339437"/>
    <xdr:sp macro="" textlink="">
      <xdr:nvSpPr>
        <xdr:cNvPr id="16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3D63EC9-6A77-4287-9C81-4BC87A9C463D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353482" cy="339437"/>
    <xdr:sp macro="" textlink="">
      <xdr:nvSpPr>
        <xdr:cNvPr id="16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6AF5EDC8-594A-4117-BB79-E9550B1A2B2F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353482" cy="339437"/>
    <xdr:sp macro="" textlink="">
      <xdr:nvSpPr>
        <xdr:cNvPr id="16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D034F3BA-54AF-4DF9-9043-5150B27FC8B2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353482" cy="339437"/>
    <xdr:sp macro="" textlink="">
      <xdr:nvSpPr>
        <xdr:cNvPr id="17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AF744BB4-D9B0-44AE-B9EA-5B89EEDDA058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353482" cy="339437"/>
    <xdr:sp macro="" textlink="">
      <xdr:nvSpPr>
        <xdr:cNvPr id="17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4EF0EE49-1D37-44BD-ADC7-731680686EF3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353482" cy="339437"/>
    <xdr:sp macro="" textlink="">
      <xdr:nvSpPr>
        <xdr:cNvPr id="17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B8FD61ED-1C6D-4B3B-BB62-2AD9AAEAFCE6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353482" cy="339437"/>
    <xdr:sp macro="" textlink="">
      <xdr:nvSpPr>
        <xdr:cNvPr id="17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FE0B03A5-A962-4DC3-A5D6-6F2852774218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353482" cy="339437"/>
    <xdr:sp macro="" textlink="">
      <xdr:nvSpPr>
        <xdr:cNvPr id="17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853CCD08-16F6-495D-B6EA-B57169AB687E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353482" cy="339437"/>
    <xdr:sp macro="" textlink="">
      <xdr:nvSpPr>
        <xdr:cNvPr id="17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BCF55F5F-E117-4E34-B185-A77F5D302B8A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353482" cy="339437"/>
    <xdr:sp macro="" textlink="">
      <xdr:nvSpPr>
        <xdr:cNvPr id="17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AFEEA127-4A1B-4E14-992C-647F87280F4E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353482" cy="339437"/>
    <xdr:sp macro="" textlink="">
      <xdr:nvSpPr>
        <xdr:cNvPr id="17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47DF5863-15A6-4334-845D-F05BE40BBC68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353482" cy="339437"/>
    <xdr:sp macro="" textlink="">
      <xdr:nvSpPr>
        <xdr:cNvPr id="17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46053042-8060-42EE-A9C7-B73C0D3F71A5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53482" cy="339437"/>
    <xdr:sp macro="" textlink="">
      <xdr:nvSpPr>
        <xdr:cNvPr id="17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AB257049-9596-4C6D-850A-6AA710C2F89B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53482" cy="339437"/>
    <xdr:sp macro="" textlink="">
      <xdr:nvSpPr>
        <xdr:cNvPr id="18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3997E648-3E9E-4D1F-8327-5C5785909B39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53482" cy="339437"/>
    <xdr:sp macro="" textlink="">
      <xdr:nvSpPr>
        <xdr:cNvPr id="18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62FB6C7C-275A-4BD0-86F2-5ACADD3FCAD1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53482" cy="339437"/>
    <xdr:sp macro="" textlink="">
      <xdr:nvSpPr>
        <xdr:cNvPr id="18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9648A80-0D67-482F-AAC8-8BFC739E53ED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53482" cy="339437"/>
    <xdr:sp macro="" textlink="">
      <xdr:nvSpPr>
        <xdr:cNvPr id="18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8C3837B3-591E-4185-AF8C-40AC4A4E73B9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53482" cy="339437"/>
    <xdr:sp macro="" textlink="">
      <xdr:nvSpPr>
        <xdr:cNvPr id="18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2325C465-7776-4E31-AF8A-E5F0FAFBD239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53482" cy="339437"/>
    <xdr:sp macro="" textlink="">
      <xdr:nvSpPr>
        <xdr:cNvPr id="18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678C6D89-7752-4BCF-A5CA-3977A429620C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53482" cy="339437"/>
    <xdr:sp macro="" textlink="">
      <xdr:nvSpPr>
        <xdr:cNvPr id="18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8BFB4D4C-C3D6-4A6E-8944-931EC68D306E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11</xdr:row>
      <xdr:rowOff>0</xdr:rowOff>
    </xdr:from>
    <xdr:ext cx="353482" cy="339437"/>
    <xdr:sp macro="" textlink="">
      <xdr:nvSpPr>
        <xdr:cNvPr id="18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41317228-33AB-4CAD-87F1-8965F5C47206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11</xdr:row>
      <xdr:rowOff>0</xdr:rowOff>
    </xdr:from>
    <xdr:ext cx="353482" cy="339437"/>
    <xdr:sp macro="" textlink="">
      <xdr:nvSpPr>
        <xdr:cNvPr id="18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6FA7AB63-AA90-423B-96C7-5E5921140259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11</xdr:row>
      <xdr:rowOff>0</xdr:rowOff>
    </xdr:from>
    <xdr:ext cx="353482" cy="339437"/>
    <xdr:sp macro="" textlink="">
      <xdr:nvSpPr>
        <xdr:cNvPr id="18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D6A9B437-668D-47F7-80B0-545ADC25152E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11</xdr:row>
      <xdr:rowOff>0</xdr:rowOff>
    </xdr:from>
    <xdr:ext cx="353482" cy="339437"/>
    <xdr:sp macro="" textlink="">
      <xdr:nvSpPr>
        <xdr:cNvPr id="19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3F6D6097-E0E7-442F-93E4-CF03AE98706A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11</xdr:row>
      <xdr:rowOff>0</xdr:rowOff>
    </xdr:from>
    <xdr:ext cx="353482" cy="339437"/>
    <xdr:sp macro="" textlink="">
      <xdr:nvSpPr>
        <xdr:cNvPr id="19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23DE05DB-7466-4A39-B5AF-B53C4889C94E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11</xdr:row>
      <xdr:rowOff>0</xdr:rowOff>
    </xdr:from>
    <xdr:ext cx="353482" cy="339437"/>
    <xdr:sp macro="" textlink="">
      <xdr:nvSpPr>
        <xdr:cNvPr id="19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FF9C6D4D-4821-49DC-9A93-E3CA29A00E10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11</xdr:row>
      <xdr:rowOff>0</xdr:rowOff>
    </xdr:from>
    <xdr:ext cx="353482" cy="339437"/>
    <xdr:sp macro="" textlink="">
      <xdr:nvSpPr>
        <xdr:cNvPr id="19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6E54A9A2-8872-4724-ADA8-BD8B8D175DD8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11</xdr:row>
      <xdr:rowOff>0</xdr:rowOff>
    </xdr:from>
    <xdr:ext cx="353482" cy="339437"/>
    <xdr:sp macro="" textlink="">
      <xdr:nvSpPr>
        <xdr:cNvPr id="19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DD04893B-BCF6-47CD-9D91-62500A839CD1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12</xdr:row>
      <xdr:rowOff>0</xdr:rowOff>
    </xdr:from>
    <xdr:ext cx="353482" cy="339437"/>
    <xdr:sp macro="" textlink="">
      <xdr:nvSpPr>
        <xdr:cNvPr id="19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8D49FD29-913A-4E47-B6B4-8456EA836557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12</xdr:row>
      <xdr:rowOff>0</xdr:rowOff>
    </xdr:from>
    <xdr:ext cx="353482" cy="339437"/>
    <xdr:sp macro="" textlink="">
      <xdr:nvSpPr>
        <xdr:cNvPr id="19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1A90DEA6-2D62-4701-A141-650678E65B67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12</xdr:row>
      <xdr:rowOff>0</xdr:rowOff>
    </xdr:from>
    <xdr:ext cx="353482" cy="339437"/>
    <xdr:sp macro="" textlink="">
      <xdr:nvSpPr>
        <xdr:cNvPr id="19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926A47D-7197-44BF-9F87-2176AD409003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12</xdr:row>
      <xdr:rowOff>0</xdr:rowOff>
    </xdr:from>
    <xdr:ext cx="353482" cy="339437"/>
    <xdr:sp macro="" textlink="">
      <xdr:nvSpPr>
        <xdr:cNvPr id="19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CAF9FAC-7C6E-48ED-948B-04364DA39262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12</xdr:row>
      <xdr:rowOff>0</xdr:rowOff>
    </xdr:from>
    <xdr:ext cx="353482" cy="339437"/>
    <xdr:sp macro="" textlink="">
      <xdr:nvSpPr>
        <xdr:cNvPr id="19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DA040081-B657-4A66-8981-5FA9619905B8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12</xdr:row>
      <xdr:rowOff>0</xdr:rowOff>
    </xdr:from>
    <xdr:ext cx="353482" cy="339437"/>
    <xdr:sp macro="" textlink="">
      <xdr:nvSpPr>
        <xdr:cNvPr id="20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E33B02E-944C-44A5-9F74-998625ADC286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12</xdr:row>
      <xdr:rowOff>0</xdr:rowOff>
    </xdr:from>
    <xdr:ext cx="353482" cy="339437"/>
    <xdr:sp macro="" textlink="">
      <xdr:nvSpPr>
        <xdr:cNvPr id="20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235953A2-56A6-47D9-936F-53AE5258EF1E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12</xdr:row>
      <xdr:rowOff>0</xdr:rowOff>
    </xdr:from>
    <xdr:ext cx="353482" cy="339437"/>
    <xdr:sp macro="" textlink="">
      <xdr:nvSpPr>
        <xdr:cNvPr id="20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932E8166-173F-4316-A9E5-2A95B2DC0D8B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353482" cy="339437"/>
    <xdr:sp macro="" textlink="">
      <xdr:nvSpPr>
        <xdr:cNvPr id="20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D8F77F2-EEAD-47AD-9B1B-4FFE8E90A471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353482" cy="339437"/>
    <xdr:sp macro="" textlink="">
      <xdr:nvSpPr>
        <xdr:cNvPr id="20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979AB71D-25BE-41AC-A9D9-ABC06DD7998D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353482" cy="339437"/>
    <xdr:sp macro="" textlink="">
      <xdr:nvSpPr>
        <xdr:cNvPr id="20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124BF22-FA1F-483A-A5EF-1C3208245EA0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353482" cy="339437"/>
    <xdr:sp macro="" textlink="">
      <xdr:nvSpPr>
        <xdr:cNvPr id="20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C19498C-7ACB-415F-87B0-3C08160B2126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353482" cy="339437"/>
    <xdr:sp macro="" textlink="">
      <xdr:nvSpPr>
        <xdr:cNvPr id="20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D0472CD5-08DF-4E7C-9C4B-61B24B091FFD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353482" cy="339437"/>
    <xdr:sp macro="" textlink="">
      <xdr:nvSpPr>
        <xdr:cNvPr id="20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DD678C9C-D7A1-4686-89A1-DB9D09853CCB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353482" cy="339437"/>
    <xdr:sp macro="" textlink="">
      <xdr:nvSpPr>
        <xdr:cNvPr id="20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FB93856A-1298-47EC-B58E-15176F59F12A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353482" cy="339437"/>
    <xdr:sp macro="" textlink="">
      <xdr:nvSpPr>
        <xdr:cNvPr id="21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ADDC3CB4-5554-45E3-A6F3-3CCF1330B60E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353482" cy="339437"/>
    <xdr:sp macro="" textlink="">
      <xdr:nvSpPr>
        <xdr:cNvPr id="21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C9EADF7-C1E7-412B-89EC-5C51D260730F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353482" cy="339437"/>
    <xdr:sp macro="" textlink="">
      <xdr:nvSpPr>
        <xdr:cNvPr id="21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F4DCF884-8097-4F01-94C9-1D59DD7D3DB2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353482" cy="339437"/>
    <xdr:sp macro="" textlink="">
      <xdr:nvSpPr>
        <xdr:cNvPr id="21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03A5E1A-720D-4EF6-B219-65DE45D5E584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353482" cy="339437"/>
    <xdr:sp macro="" textlink="">
      <xdr:nvSpPr>
        <xdr:cNvPr id="21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9107D35B-ED6C-4C6C-966D-A74D3C84A98A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353482" cy="339437"/>
    <xdr:sp macro="" textlink="">
      <xdr:nvSpPr>
        <xdr:cNvPr id="21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B2845F56-D97F-41CD-AFA2-DF960EA4C463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353482" cy="339437"/>
    <xdr:sp macro="" textlink="">
      <xdr:nvSpPr>
        <xdr:cNvPr id="21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1D39E459-C93C-434B-B732-841C13AA4485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353482" cy="339437"/>
    <xdr:sp macro="" textlink="">
      <xdr:nvSpPr>
        <xdr:cNvPr id="21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A4745EB-7C1E-43F0-A573-0F1561CDE683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353482" cy="339437"/>
    <xdr:sp macro="" textlink="">
      <xdr:nvSpPr>
        <xdr:cNvPr id="21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6863AD3-B007-4F1A-BD2B-67294DCDE8F1}"/>
            </a:ext>
          </a:extLst>
        </xdr:cNvPr>
        <xdr:cNvSpPr/>
      </xdr:nvSpPr>
      <xdr:spPr bwMode="auto">
        <a:xfrm>
          <a:off x="7747000" y="15889941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47</xdr:row>
      <xdr:rowOff>0</xdr:rowOff>
    </xdr:from>
    <xdr:ext cx="353482" cy="339437"/>
    <xdr:sp macro="" textlink="">
      <xdr:nvSpPr>
        <xdr:cNvPr id="21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4B2F17BF-1C20-457D-B7B8-2B3C7125B4A9}"/>
            </a:ext>
          </a:extLst>
        </xdr:cNvPr>
        <xdr:cNvSpPr/>
      </xdr:nvSpPr>
      <xdr:spPr bwMode="auto">
        <a:xfrm>
          <a:off x="7747000" y="35746765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47</xdr:row>
      <xdr:rowOff>0</xdr:rowOff>
    </xdr:from>
    <xdr:ext cx="353482" cy="339437"/>
    <xdr:sp macro="" textlink="">
      <xdr:nvSpPr>
        <xdr:cNvPr id="22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B86F098B-A054-4B8A-84CB-8E6FB5A8F558}"/>
            </a:ext>
          </a:extLst>
        </xdr:cNvPr>
        <xdr:cNvSpPr/>
      </xdr:nvSpPr>
      <xdr:spPr bwMode="auto">
        <a:xfrm>
          <a:off x="7747000" y="35746765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47</xdr:row>
      <xdr:rowOff>0</xdr:rowOff>
    </xdr:from>
    <xdr:ext cx="353482" cy="339437"/>
    <xdr:sp macro="" textlink="">
      <xdr:nvSpPr>
        <xdr:cNvPr id="22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ADA7278D-7912-42B5-99FA-DCA419EC2D91}"/>
            </a:ext>
          </a:extLst>
        </xdr:cNvPr>
        <xdr:cNvSpPr/>
      </xdr:nvSpPr>
      <xdr:spPr bwMode="auto">
        <a:xfrm>
          <a:off x="7747000" y="35746765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47</xdr:row>
      <xdr:rowOff>0</xdr:rowOff>
    </xdr:from>
    <xdr:ext cx="353482" cy="339437"/>
    <xdr:sp macro="" textlink="">
      <xdr:nvSpPr>
        <xdr:cNvPr id="22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8AD564AB-3071-4A61-9050-23E71B7915BA}"/>
            </a:ext>
          </a:extLst>
        </xdr:cNvPr>
        <xdr:cNvSpPr/>
      </xdr:nvSpPr>
      <xdr:spPr bwMode="auto">
        <a:xfrm>
          <a:off x="7747000" y="35746765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48</xdr:row>
      <xdr:rowOff>0</xdr:rowOff>
    </xdr:from>
    <xdr:ext cx="353482" cy="339437"/>
    <xdr:sp macro="" textlink="">
      <xdr:nvSpPr>
        <xdr:cNvPr id="22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3AB8E8CF-F9FA-4A71-9BFD-BA636B260742}"/>
            </a:ext>
          </a:extLst>
        </xdr:cNvPr>
        <xdr:cNvSpPr/>
      </xdr:nvSpPr>
      <xdr:spPr bwMode="auto">
        <a:xfrm>
          <a:off x="7747000" y="35746765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48</xdr:row>
      <xdr:rowOff>0</xdr:rowOff>
    </xdr:from>
    <xdr:ext cx="353482" cy="339437"/>
    <xdr:sp macro="" textlink="">
      <xdr:nvSpPr>
        <xdr:cNvPr id="22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B47FFC34-57BA-47FA-A565-8F3FB710E41F}"/>
            </a:ext>
          </a:extLst>
        </xdr:cNvPr>
        <xdr:cNvSpPr/>
      </xdr:nvSpPr>
      <xdr:spPr bwMode="auto">
        <a:xfrm>
          <a:off x="7747000" y="35746765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48</xdr:row>
      <xdr:rowOff>0</xdr:rowOff>
    </xdr:from>
    <xdr:ext cx="353482" cy="339437"/>
    <xdr:sp macro="" textlink="">
      <xdr:nvSpPr>
        <xdr:cNvPr id="22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E2C376AB-1CAC-4D9C-B68B-9A5306745C34}"/>
            </a:ext>
          </a:extLst>
        </xdr:cNvPr>
        <xdr:cNvSpPr/>
      </xdr:nvSpPr>
      <xdr:spPr bwMode="auto">
        <a:xfrm>
          <a:off x="7747000" y="35746765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48</xdr:row>
      <xdr:rowOff>0</xdr:rowOff>
    </xdr:from>
    <xdr:ext cx="353482" cy="339437"/>
    <xdr:sp macro="" textlink="">
      <xdr:nvSpPr>
        <xdr:cNvPr id="22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A086663-4A5F-41FE-A7C1-6BE3B68E1BFB}"/>
            </a:ext>
          </a:extLst>
        </xdr:cNvPr>
        <xdr:cNvSpPr/>
      </xdr:nvSpPr>
      <xdr:spPr bwMode="auto">
        <a:xfrm>
          <a:off x="7747000" y="35746765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49</xdr:row>
      <xdr:rowOff>0</xdr:rowOff>
    </xdr:from>
    <xdr:ext cx="353482" cy="339437"/>
    <xdr:sp macro="" textlink="">
      <xdr:nvSpPr>
        <xdr:cNvPr id="22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6498EF29-678F-4B7A-BA4E-63359B918B24}"/>
            </a:ext>
          </a:extLst>
        </xdr:cNvPr>
        <xdr:cNvSpPr/>
      </xdr:nvSpPr>
      <xdr:spPr bwMode="auto">
        <a:xfrm>
          <a:off x="7747000" y="35746765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49</xdr:row>
      <xdr:rowOff>0</xdr:rowOff>
    </xdr:from>
    <xdr:ext cx="353482" cy="339437"/>
    <xdr:sp macro="" textlink="">
      <xdr:nvSpPr>
        <xdr:cNvPr id="22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54FD0165-1460-42B8-94B0-CBEDFECF5410}"/>
            </a:ext>
          </a:extLst>
        </xdr:cNvPr>
        <xdr:cNvSpPr/>
      </xdr:nvSpPr>
      <xdr:spPr bwMode="auto">
        <a:xfrm>
          <a:off x="7747000" y="35746765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49</xdr:row>
      <xdr:rowOff>0</xdr:rowOff>
    </xdr:from>
    <xdr:ext cx="353482" cy="339437"/>
    <xdr:sp macro="" textlink="">
      <xdr:nvSpPr>
        <xdr:cNvPr id="22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1E34272B-166A-4C9E-BDBB-CB77C9F8F6A8}"/>
            </a:ext>
          </a:extLst>
        </xdr:cNvPr>
        <xdr:cNvSpPr/>
      </xdr:nvSpPr>
      <xdr:spPr bwMode="auto">
        <a:xfrm>
          <a:off x="7747000" y="35746765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49</xdr:row>
      <xdr:rowOff>0</xdr:rowOff>
    </xdr:from>
    <xdr:ext cx="353482" cy="339437"/>
    <xdr:sp macro="" textlink="">
      <xdr:nvSpPr>
        <xdr:cNvPr id="23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184E6355-6540-4A94-995B-18D63165C4A4}"/>
            </a:ext>
          </a:extLst>
        </xdr:cNvPr>
        <xdr:cNvSpPr/>
      </xdr:nvSpPr>
      <xdr:spPr bwMode="auto">
        <a:xfrm>
          <a:off x="7747000" y="35746765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50</xdr:row>
      <xdr:rowOff>0</xdr:rowOff>
    </xdr:from>
    <xdr:ext cx="353482" cy="339437"/>
    <xdr:sp macro="" textlink="">
      <xdr:nvSpPr>
        <xdr:cNvPr id="23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C584C395-1C49-4378-814C-99F396AD57D4}"/>
            </a:ext>
          </a:extLst>
        </xdr:cNvPr>
        <xdr:cNvSpPr/>
      </xdr:nvSpPr>
      <xdr:spPr bwMode="auto">
        <a:xfrm>
          <a:off x="7747000" y="35746765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50</xdr:row>
      <xdr:rowOff>0</xdr:rowOff>
    </xdr:from>
    <xdr:ext cx="353482" cy="339437"/>
    <xdr:sp macro="" textlink="">
      <xdr:nvSpPr>
        <xdr:cNvPr id="23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3B25E89F-6E9C-4447-ABB6-4F40CB2071C9}"/>
            </a:ext>
          </a:extLst>
        </xdr:cNvPr>
        <xdr:cNvSpPr/>
      </xdr:nvSpPr>
      <xdr:spPr bwMode="auto">
        <a:xfrm>
          <a:off x="7747000" y="35746765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50</xdr:row>
      <xdr:rowOff>0</xdr:rowOff>
    </xdr:from>
    <xdr:ext cx="353482" cy="339437"/>
    <xdr:sp macro="" textlink="">
      <xdr:nvSpPr>
        <xdr:cNvPr id="233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5D3D1F18-6389-40D9-8065-CFD3E8509760}"/>
            </a:ext>
          </a:extLst>
        </xdr:cNvPr>
        <xdr:cNvSpPr/>
      </xdr:nvSpPr>
      <xdr:spPr bwMode="auto">
        <a:xfrm>
          <a:off x="7747000" y="35746765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50</xdr:row>
      <xdr:rowOff>0</xdr:rowOff>
    </xdr:from>
    <xdr:ext cx="353482" cy="339437"/>
    <xdr:sp macro="" textlink="">
      <xdr:nvSpPr>
        <xdr:cNvPr id="234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649A0C7B-07F5-40A7-9CE0-B8860540955A}"/>
            </a:ext>
          </a:extLst>
        </xdr:cNvPr>
        <xdr:cNvSpPr/>
      </xdr:nvSpPr>
      <xdr:spPr bwMode="auto">
        <a:xfrm>
          <a:off x="7747000" y="35746765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51</xdr:row>
      <xdr:rowOff>0</xdr:rowOff>
    </xdr:from>
    <xdr:ext cx="353482" cy="339437"/>
    <xdr:sp macro="" textlink="">
      <xdr:nvSpPr>
        <xdr:cNvPr id="235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727046F0-A166-43BE-96F0-D6D3C7460C02}"/>
            </a:ext>
          </a:extLst>
        </xdr:cNvPr>
        <xdr:cNvSpPr/>
      </xdr:nvSpPr>
      <xdr:spPr bwMode="auto">
        <a:xfrm>
          <a:off x="7747000" y="35746765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51</xdr:row>
      <xdr:rowOff>0</xdr:rowOff>
    </xdr:from>
    <xdr:ext cx="353482" cy="339437"/>
    <xdr:sp macro="" textlink="">
      <xdr:nvSpPr>
        <xdr:cNvPr id="236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41C3D863-F385-47CC-9D7A-D5698AA5B9DD}"/>
            </a:ext>
          </a:extLst>
        </xdr:cNvPr>
        <xdr:cNvSpPr/>
      </xdr:nvSpPr>
      <xdr:spPr bwMode="auto">
        <a:xfrm>
          <a:off x="7747000" y="35746765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51</xdr:row>
      <xdr:rowOff>0</xdr:rowOff>
    </xdr:from>
    <xdr:ext cx="353482" cy="339437"/>
    <xdr:sp macro="" textlink="">
      <xdr:nvSpPr>
        <xdr:cNvPr id="237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9EBA252B-4025-4415-AAA3-6DC00362B11A}"/>
            </a:ext>
          </a:extLst>
        </xdr:cNvPr>
        <xdr:cNvSpPr/>
      </xdr:nvSpPr>
      <xdr:spPr bwMode="auto">
        <a:xfrm>
          <a:off x="7747000" y="35746765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51</xdr:row>
      <xdr:rowOff>0</xdr:rowOff>
    </xdr:from>
    <xdr:ext cx="353482" cy="339437"/>
    <xdr:sp macro="" textlink="">
      <xdr:nvSpPr>
        <xdr:cNvPr id="238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54F75200-D0BA-487E-A5F2-A868DF7FB0B0}"/>
            </a:ext>
          </a:extLst>
        </xdr:cNvPr>
        <xdr:cNvSpPr/>
      </xdr:nvSpPr>
      <xdr:spPr bwMode="auto">
        <a:xfrm>
          <a:off x="7747000" y="35746765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353482" cy="339437"/>
    <xdr:sp macro="" textlink="">
      <xdr:nvSpPr>
        <xdr:cNvPr id="239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36E0F6E5-F92A-4984-9BCC-8CEF66135F6B}"/>
            </a:ext>
          </a:extLst>
        </xdr:cNvPr>
        <xdr:cNvSpPr/>
      </xdr:nvSpPr>
      <xdr:spPr bwMode="auto">
        <a:xfrm>
          <a:off x="7747000" y="35746765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353482" cy="339437"/>
    <xdr:sp macro="" textlink="">
      <xdr:nvSpPr>
        <xdr:cNvPr id="240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58605F3E-AD28-4C4E-B4FE-6C50C4E4F1D5}"/>
            </a:ext>
          </a:extLst>
        </xdr:cNvPr>
        <xdr:cNvSpPr/>
      </xdr:nvSpPr>
      <xdr:spPr bwMode="auto">
        <a:xfrm>
          <a:off x="7747000" y="35746765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353482" cy="339437"/>
    <xdr:sp macro="" textlink="">
      <xdr:nvSpPr>
        <xdr:cNvPr id="241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1ED3E606-F5F3-4D4D-A7D0-04A3642E0A6D}"/>
            </a:ext>
          </a:extLst>
        </xdr:cNvPr>
        <xdr:cNvSpPr/>
      </xdr:nvSpPr>
      <xdr:spPr bwMode="auto">
        <a:xfrm>
          <a:off x="7747000" y="35746765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353482" cy="339437"/>
    <xdr:sp macro="" textlink="">
      <xdr:nvSpPr>
        <xdr:cNvPr id="242" name="Check Box 31" hidden="1">
          <a:extLst>
            <a:ext uri="{63B3BB69-23CF-44E3-9099-C40C66FF867C}">
              <a14:compatExt xmlns:a14="http://schemas.microsoft.com/office/drawing/2010/main" spid="_x0000_s1055"/>
            </a:ext>
            <a:ext uri="{FF2B5EF4-FFF2-40B4-BE49-F238E27FC236}">
              <a16:creationId xmlns:a16="http://schemas.microsoft.com/office/drawing/2014/main" id="{0A175B40-7646-4AC6-B055-485E4C24034B}"/>
            </a:ext>
          </a:extLst>
        </xdr:cNvPr>
        <xdr:cNvSpPr/>
      </xdr:nvSpPr>
      <xdr:spPr bwMode="auto">
        <a:xfrm>
          <a:off x="7747000" y="35746765"/>
          <a:ext cx="353482" cy="339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2"/>
  <sheetViews>
    <sheetView tabSelected="1" zoomScale="70" zoomScaleNormal="70" zoomScaleSheetLayoutView="10" workbookViewId="0">
      <selection activeCell="B4" sqref="B4:C4"/>
    </sheetView>
  </sheetViews>
  <sheetFormatPr defaultRowHeight="14.5" x14ac:dyDescent="0.35"/>
  <cols>
    <col min="1" max="1" width="6.7265625" customWidth="1"/>
    <col min="2" max="2" width="4.453125" customWidth="1"/>
    <col min="3" max="3" width="46.453125" customWidth="1"/>
    <col min="4" max="4" width="53.26953125" customWidth="1"/>
    <col min="5" max="5" width="18.54296875" customWidth="1"/>
    <col min="6" max="6" width="23.81640625" customWidth="1"/>
    <col min="7" max="7" width="48.81640625" customWidth="1"/>
    <col min="8" max="8" width="16.26953125" customWidth="1"/>
    <col min="9" max="9" width="21" customWidth="1"/>
    <col min="10" max="10" width="23.7265625" customWidth="1"/>
    <col min="11" max="11" width="26" customWidth="1"/>
  </cols>
  <sheetData>
    <row r="1" spans="1:11" ht="56.25" customHeight="1" x14ac:dyDescent="0.35">
      <c r="A1" s="54"/>
      <c r="B1" s="54"/>
      <c r="C1" s="54"/>
      <c r="D1" s="51" t="s">
        <v>0</v>
      </c>
      <c r="E1" s="51"/>
      <c r="F1" s="52"/>
      <c r="G1" s="52"/>
      <c r="H1" s="52"/>
      <c r="I1" s="52"/>
      <c r="J1" s="52"/>
      <c r="K1" s="51" t="s">
        <v>1</v>
      </c>
    </row>
    <row r="2" spans="1:11" ht="58.5" customHeight="1" x14ac:dyDescent="0.35">
      <c r="A2" s="54"/>
      <c r="B2" s="54"/>
      <c r="C2" s="54"/>
      <c r="D2" s="53" t="s">
        <v>128</v>
      </c>
      <c r="E2" s="53"/>
      <c r="F2" s="53"/>
      <c r="G2" s="53"/>
      <c r="H2" s="53"/>
      <c r="I2" s="53"/>
      <c r="J2" s="53"/>
      <c r="K2" s="51"/>
    </row>
    <row r="3" spans="1:11" s="1" customFormat="1" ht="18.5" x14ac:dyDescent="0.45">
      <c r="A3" s="40" t="s">
        <v>2</v>
      </c>
      <c r="B3" s="40"/>
      <c r="C3" s="40"/>
      <c r="D3" s="40"/>
      <c r="E3" s="40"/>
      <c r="F3" s="40"/>
      <c r="G3" s="40" t="s">
        <v>3</v>
      </c>
      <c r="H3" s="40"/>
      <c r="I3" s="40"/>
      <c r="J3" s="40"/>
      <c r="K3" s="40"/>
    </row>
    <row r="4" spans="1:11" s="5" customFormat="1" ht="93.75" customHeight="1" x14ac:dyDescent="0.35">
      <c r="A4" s="4" t="s">
        <v>4</v>
      </c>
      <c r="B4" s="55" t="s">
        <v>5</v>
      </c>
      <c r="C4" s="55"/>
      <c r="D4" s="4" t="s">
        <v>6</v>
      </c>
      <c r="E4" s="4" t="s">
        <v>7</v>
      </c>
      <c r="F4" s="4" t="s">
        <v>31</v>
      </c>
      <c r="G4" s="55" t="s">
        <v>137</v>
      </c>
      <c r="H4" s="55"/>
      <c r="I4" s="4" t="s">
        <v>8</v>
      </c>
      <c r="J4" s="4" t="s">
        <v>62</v>
      </c>
      <c r="K4" s="4" t="s">
        <v>63</v>
      </c>
    </row>
    <row r="5" spans="1:11" s="1" customFormat="1" ht="31.15" customHeight="1" x14ac:dyDescent="0.45">
      <c r="A5" s="58" t="s">
        <v>29</v>
      </c>
      <c r="B5" s="58"/>
      <c r="C5" s="58"/>
      <c r="D5" s="58"/>
      <c r="E5" s="58"/>
      <c r="F5" s="58"/>
      <c r="G5" s="58"/>
      <c r="H5" s="58"/>
      <c r="I5" s="58"/>
      <c r="J5" s="58"/>
      <c r="K5" s="58"/>
    </row>
    <row r="6" spans="1:11" s="24" customFormat="1" ht="65.150000000000006" customHeight="1" x14ac:dyDescent="0.45">
      <c r="A6" s="19" t="s">
        <v>9</v>
      </c>
      <c r="B6" s="56" t="s">
        <v>133</v>
      </c>
      <c r="C6" s="56"/>
      <c r="D6" s="20" t="s">
        <v>30</v>
      </c>
      <c r="E6" s="21" t="s">
        <v>132</v>
      </c>
      <c r="F6" s="15">
        <v>900</v>
      </c>
      <c r="G6" s="57"/>
      <c r="H6" s="57"/>
      <c r="I6" s="22"/>
      <c r="J6" s="23">
        <f>SUM(K8:K29)</f>
        <v>0</v>
      </c>
      <c r="K6" s="23">
        <f>J6*I6</f>
        <v>0</v>
      </c>
    </row>
    <row r="7" spans="1:11" s="26" customFormat="1" ht="21.75" customHeight="1" x14ac:dyDescent="0.35">
      <c r="A7" s="25"/>
      <c r="B7" s="43" t="s">
        <v>32</v>
      </c>
      <c r="C7" s="44"/>
      <c r="D7" s="44"/>
      <c r="E7" s="44"/>
      <c r="F7" s="44"/>
      <c r="G7" s="44"/>
      <c r="H7" s="44"/>
      <c r="I7" s="44"/>
      <c r="J7" s="44"/>
      <c r="K7" s="45"/>
    </row>
    <row r="8" spans="1:11" s="6" customFormat="1" ht="89.25" customHeight="1" x14ac:dyDescent="0.35">
      <c r="A8" s="8" t="s">
        <v>33</v>
      </c>
      <c r="B8" s="49" t="s">
        <v>68</v>
      </c>
      <c r="C8" s="49"/>
      <c r="D8" s="17" t="s">
        <v>69</v>
      </c>
      <c r="E8" s="12" t="s">
        <v>129</v>
      </c>
      <c r="F8" s="14">
        <v>5</v>
      </c>
      <c r="G8" s="47"/>
      <c r="H8" s="47"/>
      <c r="I8" s="36"/>
      <c r="J8" s="34"/>
      <c r="K8" s="34">
        <f>J8*I8</f>
        <v>0</v>
      </c>
    </row>
    <row r="9" spans="1:11" s="6" customFormat="1" ht="87" customHeight="1" x14ac:dyDescent="0.35">
      <c r="A9" s="8" t="s">
        <v>34</v>
      </c>
      <c r="B9" s="48" t="s">
        <v>70</v>
      </c>
      <c r="C9" s="48"/>
      <c r="D9" s="16" t="s">
        <v>71</v>
      </c>
      <c r="E9" s="12" t="s">
        <v>129</v>
      </c>
      <c r="F9" s="14">
        <v>3</v>
      </c>
      <c r="G9" s="47"/>
      <c r="H9" s="47"/>
      <c r="I9" s="36"/>
      <c r="J9" s="34"/>
      <c r="K9" s="34">
        <f t="shared" ref="K9:K34" si="0">J9*I9</f>
        <v>0</v>
      </c>
    </row>
    <row r="10" spans="1:11" s="6" customFormat="1" ht="54.5" customHeight="1" x14ac:dyDescent="0.35">
      <c r="A10" s="8" t="s">
        <v>35</v>
      </c>
      <c r="B10" s="50" t="s">
        <v>72</v>
      </c>
      <c r="C10" s="50"/>
      <c r="D10" s="16" t="s">
        <v>73</v>
      </c>
      <c r="E10" s="12" t="s">
        <v>129</v>
      </c>
      <c r="F10" s="14">
        <v>2</v>
      </c>
      <c r="G10" s="47"/>
      <c r="H10" s="47"/>
      <c r="I10" s="36"/>
      <c r="J10" s="34"/>
      <c r="K10" s="34">
        <f t="shared" si="0"/>
        <v>0</v>
      </c>
    </row>
    <row r="11" spans="1:11" s="6" customFormat="1" ht="54.5" customHeight="1" x14ac:dyDescent="0.35">
      <c r="A11" s="8" t="s">
        <v>36</v>
      </c>
      <c r="B11" s="48" t="s">
        <v>74</v>
      </c>
      <c r="C11" s="48"/>
      <c r="D11" s="16" t="s">
        <v>75</v>
      </c>
      <c r="E11" s="13" t="s">
        <v>130</v>
      </c>
      <c r="F11" s="14">
        <v>2</v>
      </c>
      <c r="G11" s="47"/>
      <c r="H11" s="47"/>
      <c r="I11" s="36"/>
      <c r="J11" s="34"/>
      <c r="K11" s="34">
        <f t="shared" si="0"/>
        <v>0</v>
      </c>
    </row>
    <row r="12" spans="1:11" s="6" customFormat="1" ht="54.5" customHeight="1" x14ac:dyDescent="0.35">
      <c r="A12" s="8" t="s">
        <v>37</v>
      </c>
      <c r="B12" s="48" t="s">
        <v>76</v>
      </c>
      <c r="C12" s="48"/>
      <c r="D12" s="17" t="s">
        <v>77</v>
      </c>
      <c r="E12" s="13" t="s">
        <v>130</v>
      </c>
      <c r="F12" s="14">
        <v>1</v>
      </c>
      <c r="G12" s="47"/>
      <c r="H12" s="47"/>
      <c r="I12" s="36"/>
      <c r="J12" s="34"/>
      <c r="K12" s="34">
        <f t="shared" si="0"/>
        <v>0</v>
      </c>
    </row>
    <row r="13" spans="1:11" s="6" customFormat="1" ht="54.5" customHeight="1" x14ac:dyDescent="0.35">
      <c r="A13" s="8" t="s">
        <v>38</v>
      </c>
      <c r="B13" s="48" t="s">
        <v>78</v>
      </c>
      <c r="C13" s="48"/>
      <c r="D13" s="17" t="s">
        <v>79</v>
      </c>
      <c r="E13" s="13" t="s">
        <v>130</v>
      </c>
      <c r="F13" s="14">
        <v>1</v>
      </c>
      <c r="G13" s="47"/>
      <c r="H13" s="47"/>
      <c r="I13" s="36"/>
      <c r="J13" s="34"/>
      <c r="K13" s="34">
        <f t="shared" si="0"/>
        <v>0</v>
      </c>
    </row>
    <row r="14" spans="1:11" s="6" customFormat="1" ht="54.5" customHeight="1" x14ac:dyDescent="0.35">
      <c r="A14" s="8" t="s">
        <v>39</v>
      </c>
      <c r="B14" s="48" t="s">
        <v>80</v>
      </c>
      <c r="C14" s="48"/>
      <c r="D14" s="32" t="s">
        <v>81</v>
      </c>
      <c r="E14" s="13" t="s">
        <v>130</v>
      </c>
      <c r="F14" s="14">
        <v>1</v>
      </c>
      <c r="G14" s="47"/>
      <c r="H14" s="47"/>
      <c r="I14" s="35"/>
      <c r="J14" s="34"/>
      <c r="K14" s="34">
        <f t="shared" si="0"/>
        <v>0</v>
      </c>
    </row>
    <row r="15" spans="1:11" s="6" customFormat="1" ht="54.5" customHeight="1" x14ac:dyDescent="0.35">
      <c r="A15" s="8" t="s">
        <v>40</v>
      </c>
      <c r="B15" s="49" t="s">
        <v>82</v>
      </c>
      <c r="C15" s="49"/>
      <c r="D15" s="17" t="s">
        <v>126</v>
      </c>
      <c r="E15" s="13" t="s">
        <v>130</v>
      </c>
      <c r="F15" s="14">
        <v>1</v>
      </c>
      <c r="G15" s="47"/>
      <c r="H15" s="47"/>
      <c r="I15" s="35"/>
      <c r="J15" s="34"/>
      <c r="K15" s="34">
        <f t="shared" si="0"/>
        <v>0</v>
      </c>
    </row>
    <row r="16" spans="1:11" s="6" customFormat="1" ht="54.5" customHeight="1" x14ac:dyDescent="0.35">
      <c r="A16" s="8" t="s">
        <v>41</v>
      </c>
      <c r="B16" s="48" t="s">
        <v>83</v>
      </c>
      <c r="C16" s="48"/>
      <c r="D16" s="9" t="s">
        <v>84</v>
      </c>
      <c r="E16" s="13" t="s">
        <v>130</v>
      </c>
      <c r="F16" s="14">
        <v>1</v>
      </c>
      <c r="G16" s="47"/>
      <c r="H16" s="47"/>
      <c r="I16" s="35"/>
      <c r="J16" s="34"/>
      <c r="K16" s="34">
        <f t="shared" si="0"/>
        <v>0</v>
      </c>
    </row>
    <row r="17" spans="1:11" s="6" customFormat="1" ht="54.5" customHeight="1" x14ac:dyDescent="0.35">
      <c r="A17" s="8" t="s">
        <v>42</v>
      </c>
      <c r="B17" s="48" t="s">
        <v>85</v>
      </c>
      <c r="C17" s="48"/>
      <c r="D17" s="10" t="s">
        <v>86</v>
      </c>
      <c r="E17" s="13" t="s">
        <v>130</v>
      </c>
      <c r="F17" s="14">
        <v>1</v>
      </c>
      <c r="G17" s="47"/>
      <c r="H17" s="47"/>
      <c r="I17" s="35"/>
      <c r="J17" s="34"/>
      <c r="K17" s="34">
        <f t="shared" si="0"/>
        <v>0</v>
      </c>
    </row>
    <row r="18" spans="1:11" s="6" customFormat="1" ht="54.5" customHeight="1" x14ac:dyDescent="0.35">
      <c r="A18" s="8" t="s">
        <v>43</v>
      </c>
      <c r="B18" s="49" t="s">
        <v>87</v>
      </c>
      <c r="C18" s="49"/>
      <c r="D18" s="17" t="s">
        <v>88</v>
      </c>
      <c r="E18" s="13" t="s">
        <v>130</v>
      </c>
      <c r="F18" s="14">
        <v>1</v>
      </c>
      <c r="G18" s="47"/>
      <c r="H18" s="47"/>
      <c r="I18" s="35"/>
      <c r="J18" s="34"/>
      <c r="K18" s="34">
        <f>J18*I18</f>
        <v>0</v>
      </c>
    </row>
    <row r="19" spans="1:11" s="6" customFormat="1" ht="54.5" customHeight="1" x14ac:dyDescent="0.35">
      <c r="A19" s="8" t="s">
        <v>44</v>
      </c>
      <c r="B19" s="48" t="s">
        <v>89</v>
      </c>
      <c r="C19" s="48"/>
      <c r="D19" s="17" t="s">
        <v>90</v>
      </c>
      <c r="E19" s="13" t="s">
        <v>130</v>
      </c>
      <c r="F19" s="14">
        <v>3</v>
      </c>
      <c r="G19" s="47"/>
      <c r="H19" s="47"/>
      <c r="I19" s="33"/>
      <c r="J19" s="34"/>
      <c r="K19" s="34">
        <f t="shared" si="0"/>
        <v>0</v>
      </c>
    </row>
    <row r="20" spans="1:11" s="6" customFormat="1" ht="54.5" customHeight="1" x14ac:dyDescent="0.35">
      <c r="A20" s="8" t="s">
        <v>45</v>
      </c>
      <c r="B20" s="48" t="s">
        <v>135</v>
      </c>
      <c r="C20" s="48"/>
      <c r="D20" s="37" t="s">
        <v>136</v>
      </c>
      <c r="E20" s="13" t="s">
        <v>131</v>
      </c>
      <c r="F20" s="14">
        <v>2</v>
      </c>
      <c r="G20" s="47"/>
      <c r="H20" s="47"/>
      <c r="I20" s="33"/>
      <c r="J20" s="34"/>
      <c r="K20" s="34">
        <f>J20*I20</f>
        <v>0</v>
      </c>
    </row>
    <row r="21" spans="1:11" s="6" customFormat="1" ht="54.5" customHeight="1" x14ac:dyDescent="0.35">
      <c r="A21" s="8" t="s">
        <v>46</v>
      </c>
      <c r="B21" s="48" t="s">
        <v>99</v>
      </c>
      <c r="C21" s="48"/>
      <c r="D21" s="11" t="s">
        <v>100</v>
      </c>
      <c r="E21" s="13" t="s">
        <v>130</v>
      </c>
      <c r="F21" s="14">
        <v>1</v>
      </c>
      <c r="G21" s="47"/>
      <c r="H21" s="47"/>
      <c r="I21" s="33"/>
      <c r="J21" s="34"/>
      <c r="K21" s="34">
        <f t="shared" si="0"/>
        <v>0</v>
      </c>
    </row>
    <row r="22" spans="1:11" s="6" customFormat="1" ht="54.5" customHeight="1" x14ac:dyDescent="0.35">
      <c r="A22" s="8" t="s">
        <v>91</v>
      </c>
      <c r="B22" s="48" t="s">
        <v>101</v>
      </c>
      <c r="C22" s="48"/>
      <c r="D22" s="11" t="s">
        <v>102</v>
      </c>
      <c r="E22" s="13" t="s">
        <v>130</v>
      </c>
      <c r="F22" s="14">
        <v>1</v>
      </c>
      <c r="G22" s="47"/>
      <c r="H22" s="47"/>
      <c r="I22" s="33"/>
      <c r="J22" s="34"/>
      <c r="K22" s="34">
        <f t="shared" ref="K22:K25" si="1">J22*I22</f>
        <v>0</v>
      </c>
    </row>
    <row r="23" spans="1:11" s="6" customFormat="1" ht="54.5" customHeight="1" x14ac:dyDescent="0.35">
      <c r="A23" s="8" t="s">
        <v>92</v>
      </c>
      <c r="B23" s="48" t="s">
        <v>103</v>
      </c>
      <c r="C23" s="48"/>
      <c r="D23" s="11" t="s">
        <v>104</v>
      </c>
      <c r="E23" s="12" t="s">
        <v>129</v>
      </c>
      <c r="F23" s="14">
        <v>1</v>
      </c>
      <c r="G23" s="47"/>
      <c r="H23" s="47"/>
      <c r="I23" s="33"/>
      <c r="J23" s="34"/>
      <c r="K23" s="34">
        <f t="shared" si="1"/>
        <v>0</v>
      </c>
    </row>
    <row r="24" spans="1:11" s="6" customFormat="1" ht="54.5" customHeight="1" x14ac:dyDescent="0.35">
      <c r="A24" s="8" t="s">
        <v>93</v>
      </c>
      <c r="B24" s="48" t="s">
        <v>105</v>
      </c>
      <c r="C24" s="48"/>
      <c r="D24" s="11" t="s">
        <v>106</v>
      </c>
      <c r="E24" s="13" t="s">
        <v>130</v>
      </c>
      <c r="F24" s="14">
        <v>1</v>
      </c>
      <c r="G24" s="47"/>
      <c r="H24" s="47"/>
      <c r="I24" s="33"/>
      <c r="J24" s="34"/>
      <c r="K24" s="34">
        <f>J24*I24</f>
        <v>0</v>
      </c>
    </row>
    <row r="25" spans="1:11" s="6" customFormat="1" ht="54.5" customHeight="1" x14ac:dyDescent="0.35">
      <c r="A25" s="8" t="s">
        <v>94</v>
      </c>
      <c r="B25" s="48" t="s">
        <v>107</v>
      </c>
      <c r="C25" s="48"/>
      <c r="D25" s="11" t="s">
        <v>108</v>
      </c>
      <c r="E25" s="13" t="s">
        <v>130</v>
      </c>
      <c r="F25" s="14">
        <v>1</v>
      </c>
      <c r="G25" s="47"/>
      <c r="H25" s="47"/>
      <c r="I25" s="33"/>
      <c r="J25" s="34"/>
      <c r="K25" s="34">
        <f t="shared" si="1"/>
        <v>0</v>
      </c>
    </row>
    <row r="26" spans="1:11" s="6" customFormat="1" ht="54.5" customHeight="1" x14ac:dyDescent="0.35">
      <c r="A26" s="8" t="s">
        <v>95</v>
      </c>
      <c r="B26" s="48" t="s">
        <v>109</v>
      </c>
      <c r="C26" s="48"/>
      <c r="D26" s="11" t="s">
        <v>110</v>
      </c>
      <c r="E26" s="13" t="s">
        <v>130</v>
      </c>
      <c r="F26" s="14">
        <v>2</v>
      </c>
      <c r="G26" s="47"/>
      <c r="H26" s="47"/>
      <c r="I26" s="33"/>
      <c r="J26" s="34"/>
      <c r="K26" s="34">
        <f t="shared" si="0"/>
        <v>0</v>
      </c>
    </row>
    <row r="27" spans="1:11" s="6" customFormat="1" ht="54.5" customHeight="1" x14ac:dyDescent="0.35">
      <c r="A27" s="8" t="s">
        <v>96</v>
      </c>
      <c r="B27" s="48" t="s">
        <v>111</v>
      </c>
      <c r="C27" s="48"/>
      <c r="D27" s="11" t="s">
        <v>112</v>
      </c>
      <c r="E27" s="13" t="s">
        <v>130</v>
      </c>
      <c r="F27" s="14">
        <v>1</v>
      </c>
      <c r="G27" s="47"/>
      <c r="H27" s="47"/>
      <c r="I27" s="33"/>
      <c r="J27" s="34"/>
      <c r="K27" s="34">
        <f t="shared" ref="K27:K28" si="2">J27*I27</f>
        <v>0</v>
      </c>
    </row>
    <row r="28" spans="1:11" s="6" customFormat="1" ht="54.5" customHeight="1" x14ac:dyDescent="0.35">
      <c r="A28" s="8" t="s">
        <v>97</v>
      </c>
      <c r="B28" s="48" t="s">
        <v>113</v>
      </c>
      <c r="C28" s="48"/>
      <c r="D28" s="11" t="s">
        <v>114</v>
      </c>
      <c r="E28" s="13" t="s">
        <v>130</v>
      </c>
      <c r="F28" s="14">
        <v>1</v>
      </c>
      <c r="G28" s="47"/>
      <c r="H28" s="47"/>
      <c r="I28" s="33"/>
      <c r="J28" s="34"/>
      <c r="K28" s="34">
        <f t="shared" si="2"/>
        <v>0</v>
      </c>
    </row>
    <row r="29" spans="1:11" s="6" customFormat="1" ht="54.5" customHeight="1" x14ac:dyDescent="0.35">
      <c r="A29" s="8" t="s">
        <v>98</v>
      </c>
      <c r="B29" s="48" t="s">
        <v>115</v>
      </c>
      <c r="C29" s="48"/>
      <c r="D29" s="11" t="s">
        <v>116</v>
      </c>
      <c r="E29" s="13" t="s">
        <v>130</v>
      </c>
      <c r="F29" s="14">
        <v>1</v>
      </c>
      <c r="G29" s="47"/>
      <c r="H29" s="47"/>
      <c r="I29" s="33"/>
      <c r="J29" s="34"/>
      <c r="K29" s="34">
        <f>J29*I29</f>
        <v>0</v>
      </c>
    </row>
    <row r="30" spans="1:11" s="7" customFormat="1" ht="41.25" customHeight="1" x14ac:dyDescent="0.35">
      <c r="A30" s="46" t="s">
        <v>64</v>
      </c>
      <c r="B30" s="46"/>
      <c r="C30" s="46"/>
      <c r="D30" s="46"/>
      <c r="E30" s="46"/>
      <c r="F30" s="46"/>
      <c r="G30" s="46"/>
      <c r="H30" s="46"/>
      <c r="I30" s="46"/>
      <c r="J30" s="46"/>
      <c r="K30" s="28">
        <f>K6</f>
        <v>0</v>
      </c>
    </row>
    <row r="31" spans="1:11" s="6" customFormat="1" ht="32.25" customHeight="1" x14ac:dyDescent="0.35">
      <c r="A31" s="61" t="s">
        <v>47</v>
      </c>
      <c r="B31" s="62"/>
      <c r="C31" s="62"/>
      <c r="D31" s="62"/>
      <c r="E31" s="62"/>
      <c r="F31" s="62"/>
      <c r="G31" s="62"/>
      <c r="H31" s="62"/>
      <c r="I31" s="62"/>
      <c r="J31" s="62"/>
      <c r="K31" s="63"/>
    </row>
    <row r="32" spans="1:11" s="6" customFormat="1" ht="55" customHeight="1" x14ac:dyDescent="0.35">
      <c r="A32" s="19" t="s">
        <v>10</v>
      </c>
      <c r="B32" s="60" t="s">
        <v>134</v>
      </c>
      <c r="C32" s="60"/>
      <c r="D32" s="29" t="s">
        <v>48</v>
      </c>
      <c r="E32" s="30" t="s">
        <v>132</v>
      </c>
      <c r="F32" s="15">
        <v>1350</v>
      </c>
      <c r="G32" s="57"/>
      <c r="H32" s="57"/>
      <c r="I32" s="31"/>
      <c r="J32" s="23">
        <f>SUM(K34:K53)</f>
        <v>0</v>
      </c>
      <c r="K32" s="23">
        <f>J32*I32</f>
        <v>0</v>
      </c>
    </row>
    <row r="33" spans="1:11" s="26" customFormat="1" ht="21.75" customHeight="1" x14ac:dyDescent="0.35">
      <c r="A33" s="25"/>
      <c r="B33" s="43" t="s">
        <v>32</v>
      </c>
      <c r="C33" s="44"/>
      <c r="D33" s="44"/>
      <c r="E33" s="44"/>
      <c r="F33" s="44"/>
      <c r="G33" s="44"/>
      <c r="H33" s="44"/>
      <c r="I33" s="44"/>
      <c r="J33" s="44"/>
      <c r="K33" s="45"/>
    </row>
    <row r="34" spans="1:11" s="6" customFormat="1" ht="61" customHeight="1" x14ac:dyDescent="0.35">
      <c r="A34" s="8" t="s">
        <v>49</v>
      </c>
      <c r="B34" s="48" t="s">
        <v>124</v>
      </c>
      <c r="C34" s="48"/>
      <c r="D34" s="18" t="s">
        <v>125</v>
      </c>
      <c r="E34" s="12" t="s">
        <v>129</v>
      </c>
      <c r="F34" s="14">
        <v>2</v>
      </c>
      <c r="G34" s="47"/>
      <c r="H34" s="47"/>
      <c r="I34" s="33"/>
      <c r="J34" s="34"/>
      <c r="K34" s="34">
        <f t="shared" si="0"/>
        <v>0</v>
      </c>
    </row>
    <row r="35" spans="1:11" s="6" customFormat="1" ht="61" customHeight="1" x14ac:dyDescent="0.35">
      <c r="A35" s="8" t="s">
        <v>50</v>
      </c>
      <c r="B35" s="48" t="s">
        <v>74</v>
      </c>
      <c r="C35" s="48"/>
      <c r="D35" s="16" t="s">
        <v>75</v>
      </c>
      <c r="E35" s="12" t="s">
        <v>130</v>
      </c>
      <c r="F35" s="14">
        <v>2</v>
      </c>
      <c r="G35" s="47"/>
      <c r="H35" s="47"/>
      <c r="I35" s="36"/>
      <c r="J35" s="34"/>
      <c r="K35" s="34">
        <f t="shared" ref="K35:K41" si="3">J35*I35</f>
        <v>0</v>
      </c>
    </row>
    <row r="36" spans="1:11" s="6" customFormat="1" ht="61" customHeight="1" x14ac:dyDescent="0.35">
      <c r="A36" s="8" t="s">
        <v>51</v>
      </c>
      <c r="B36" s="48" t="s">
        <v>76</v>
      </c>
      <c r="C36" s="48"/>
      <c r="D36" s="17" t="s">
        <v>77</v>
      </c>
      <c r="E36" s="12" t="s">
        <v>130</v>
      </c>
      <c r="F36" s="14">
        <v>1</v>
      </c>
      <c r="G36" s="47"/>
      <c r="H36" s="47"/>
      <c r="I36" s="36"/>
      <c r="J36" s="34"/>
      <c r="K36" s="34">
        <f t="shared" si="3"/>
        <v>0</v>
      </c>
    </row>
    <row r="37" spans="1:11" s="6" customFormat="1" ht="61" customHeight="1" x14ac:dyDescent="0.35">
      <c r="A37" s="8" t="s">
        <v>52</v>
      </c>
      <c r="B37" s="48" t="s">
        <v>78</v>
      </c>
      <c r="C37" s="48"/>
      <c r="D37" s="17" t="s">
        <v>79</v>
      </c>
      <c r="E37" s="12" t="s">
        <v>130</v>
      </c>
      <c r="F37" s="14">
        <v>1</v>
      </c>
      <c r="G37" s="47"/>
      <c r="H37" s="47"/>
      <c r="I37" s="36"/>
      <c r="J37" s="34"/>
      <c r="K37" s="34">
        <f t="shared" si="3"/>
        <v>0</v>
      </c>
    </row>
    <row r="38" spans="1:11" s="6" customFormat="1" ht="61" customHeight="1" x14ac:dyDescent="0.35">
      <c r="A38" s="8" t="s">
        <v>53</v>
      </c>
      <c r="B38" s="48" t="s">
        <v>80</v>
      </c>
      <c r="C38" s="48"/>
      <c r="D38" s="32" t="s">
        <v>81</v>
      </c>
      <c r="E38" s="12" t="s">
        <v>130</v>
      </c>
      <c r="F38" s="14">
        <v>1</v>
      </c>
      <c r="G38" s="47"/>
      <c r="H38" s="47"/>
      <c r="I38" s="35"/>
      <c r="J38" s="34"/>
      <c r="K38" s="34">
        <f t="shared" si="3"/>
        <v>0</v>
      </c>
    </row>
    <row r="39" spans="1:11" s="6" customFormat="1" ht="61" customHeight="1" x14ac:dyDescent="0.35">
      <c r="A39" s="8" t="s">
        <v>54</v>
      </c>
      <c r="B39" s="49" t="s">
        <v>82</v>
      </c>
      <c r="C39" s="49"/>
      <c r="D39" s="17" t="s">
        <v>126</v>
      </c>
      <c r="E39" s="12" t="s">
        <v>130</v>
      </c>
      <c r="F39" s="14">
        <v>1</v>
      </c>
      <c r="G39" s="47"/>
      <c r="H39" s="47"/>
      <c r="I39" s="35"/>
      <c r="J39" s="34"/>
      <c r="K39" s="34">
        <f t="shared" si="3"/>
        <v>0</v>
      </c>
    </row>
    <row r="40" spans="1:11" s="6" customFormat="1" ht="61" customHeight="1" x14ac:dyDescent="0.35">
      <c r="A40" s="8" t="s">
        <v>55</v>
      </c>
      <c r="B40" s="48" t="s">
        <v>83</v>
      </c>
      <c r="C40" s="48"/>
      <c r="D40" s="9" t="s">
        <v>84</v>
      </c>
      <c r="E40" s="12" t="s">
        <v>130</v>
      </c>
      <c r="F40" s="14">
        <v>1</v>
      </c>
      <c r="G40" s="47"/>
      <c r="H40" s="47"/>
      <c r="I40" s="35"/>
      <c r="J40" s="34"/>
      <c r="K40" s="34">
        <f t="shared" si="3"/>
        <v>0</v>
      </c>
    </row>
    <row r="41" spans="1:11" s="6" customFormat="1" ht="61" customHeight="1" x14ac:dyDescent="0.35">
      <c r="A41" s="8" t="s">
        <v>56</v>
      </c>
      <c r="B41" s="48" t="s">
        <v>85</v>
      </c>
      <c r="C41" s="48"/>
      <c r="D41" s="10" t="s">
        <v>86</v>
      </c>
      <c r="E41" s="12" t="s">
        <v>130</v>
      </c>
      <c r="F41" s="14">
        <v>1</v>
      </c>
      <c r="G41" s="47"/>
      <c r="H41" s="47"/>
      <c r="I41" s="35"/>
      <c r="J41" s="34"/>
      <c r="K41" s="34">
        <f t="shared" si="3"/>
        <v>0</v>
      </c>
    </row>
    <row r="42" spans="1:11" s="6" customFormat="1" ht="61" customHeight="1" x14ac:dyDescent="0.35">
      <c r="A42" s="8" t="s">
        <v>57</v>
      </c>
      <c r="B42" s="49" t="s">
        <v>87</v>
      </c>
      <c r="C42" s="49"/>
      <c r="D42" s="17" t="s">
        <v>88</v>
      </c>
      <c r="E42" s="12" t="s">
        <v>130</v>
      </c>
      <c r="F42" s="14">
        <v>1</v>
      </c>
      <c r="G42" s="47"/>
      <c r="H42" s="47"/>
      <c r="I42" s="35"/>
      <c r="J42" s="34"/>
      <c r="K42" s="34">
        <f>J42*I42</f>
        <v>0</v>
      </c>
    </row>
    <row r="43" spans="1:11" s="6" customFormat="1" ht="61" customHeight="1" x14ac:dyDescent="0.35">
      <c r="A43" s="8" t="s">
        <v>58</v>
      </c>
      <c r="B43" s="48" t="s">
        <v>89</v>
      </c>
      <c r="C43" s="48"/>
      <c r="D43" s="17" t="s">
        <v>90</v>
      </c>
      <c r="E43" s="12" t="s">
        <v>130</v>
      </c>
      <c r="F43" s="14">
        <v>3</v>
      </c>
      <c r="G43" s="47"/>
      <c r="H43" s="47"/>
      <c r="I43" s="33"/>
      <c r="J43" s="34"/>
      <c r="K43" s="34">
        <f t="shared" ref="K43" si="4">J43*I43</f>
        <v>0</v>
      </c>
    </row>
    <row r="44" spans="1:11" s="6" customFormat="1" ht="61" customHeight="1" x14ac:dyDescent="0.35">
      <c r="A44" s="8" t="s">
        <v>59</v>
      </c>
      <c r="B44" s="48" t="s">
        <v>135</v>
      </c>
      <c r="C44" s="48"/>
      <c r="D44" s="37" t="s">
        <v>136</v>
      </c>
      <c r="E44" s="13" t="s">
        <v>131</v>
      </c>
      <c r="F44" s="14">
        <v>2</v>
      </c>
      <c r="G44" s="47"/>
      <c r="H44" s="47"/>
      <c r="I44" s="33"/>
      <c r="J44" s="34"/>
      <c r="K44" s="34">
        <f>J44*I44</f>
        <v>0</v>
      </c>
    </row>
    <row r="45" spans="1:11" s="6" customFormat="1" ht="61" customHeight="1" x14ac:dyDescent="0.35">
      <c r="A45" s="8" t="s">
        <v>60</v>
      </c>
      <c r="B45" s="48" t="s">
        <v>99</v>
      </c>
      <c r="C45" s="48"/>
      <c r="D45" s="11" t="s">
        <v>100</v>
      </c>
      <c r="E45" s="12" t="s">
        <v>130</v>
      </c>
      <c r="F45" s="14">
        <v>1</v>
      </c>
      <c r="G45" s="47"/>
      <c r="H45" s="47"/>
      <c r="I45" s="33"/>
      <c r="J45" s="34"/>
      <c r="K45" s="34">
        <f t="shared" ref="K45:K47" si="5">J45*I45</f>
        <v>0</v>
      </c>
    </row>
    <row r="46" spans="1:11" s="6" customFormat="1" ht="61" customHeight="1" x14ac:dyDescent="0.35">
      <c r="A46" s="8" t="s">
        <v>61</v>
      </c>
      <c r="B46" s="48" t="s">
        <v>101</v>
      </c>
      <c r="C46" s="48"/>
      <c r="D46" s="11" t="s">
        <v>102</v>
      </c>
      <c r="E46" s="12" t="s">
        <v>130</v>
      </c>
      <c r="F46" s="14">
        <v>1</v>
      </c>
      <c r="G46" s="47"/>
      <c r="H46" s="47"/>
      <c r="I46" s="33"/>
      <c r="J46" s="34"/>
      <c r="K46" s="34">
        <f t="shared" si="5"/>
        <v>0</v>
      </c>
    </row>
    <row r="47" spans="1:11" s="6" customFormat="1" ht="61" customHeight="1" x14ac:dyDescent="0.35">
      <c r="A47" s="8" t="s">
        <v>117</v>
      </c>
      <c r="B47" s="48" t="s">
        <v>103</v>
      </c>
      <c r="C47" s="48"/>
      <c r="D47" s="11" t="s">
        <v>104</v>
      </c>
      <c r="E47" s="12" t="s">
        <v>129</v>
      </c>
      <c r="F47" s="14">
        <v>1</v>
      </c>
      <c r="G47" s="47"/>
      <c r="H47" s="47"/>
      <c r="I47" s="33"/>
      <c r="J47" s="34"/>
      <c r="K47" s="34">
        <f t="shared" si="5"/>
        <v>0</v>
      </c>
    </row>
    <row r="48" spans="1:11" s="6" customFormat="1" ht="61" customHeight="1" x14ac:dyDescent="0.35">
      <c r="A48" s="8" t="s">
        <v>118</v>
      </c>
      <c r="B48" s="48" t="s">
        <v>105</v>
      </c>
      <c r="C48" s="48"/>
      <c r="D48" s="11" t="s">
        <v>106</v>
      </c>
      <c r="E48" s="12" t="s">
        <v>130</v>
      </c>
      <c r="F48" s="14">
        <v>1</v>
      </c>
      <c r="G48" s="47"/>
      <c r="H48" s="47"/>
      <c r="I48" s="33"/>
      <c r="J48" s="34"/>
      <c r="K48" s="34">
        <f>J48*I48</f>
        <v>0</v>
      </c>
    </row>
    <row r="49" spans="1:11" s="6" customFormat="1" ht="61" customHeight="1" x14ac:dyDescent="0.35">
      <c r="A49" s="8" t="s">
        <v>119</v>
      </c>
      <c r="B49" s="48" t="s">
        <v>107</v>
      </c>
      <c r="C49" s="48"/>
      <c r="D49" s="11" t="s">
        <v>108</v>
      </c>
      <c r="E49" s="12" t="s">
        <v>130</v>
      </c>
      <c r="F49" s="14">
        <v>1</v>
      </c>
      <c r="G49" s="47"/>
      <c r="H49" s="47"/>
      <c r="I49" s="33"/>
      <c r="J49" s="34"/>
      <c r="K49" s="34">
        <f t="shared" ref="K49:K52" si="6">J49*I49</f>
        <v>0</v>
      </c>
    </row>
    <row r="50" spans="1:11" s="6" customFormat="1" ht="61" customHeight="1" x14ac:dyDescent="0.35">
      <c r="A50" s="8" t="s">
        <v>120</v>
      </c>
      <c r="B50" s="48" t="s">
        <v>109</v>
      </c>
      <c r="C50" s="48"/>
      <c r="D50" s="11" t="s">
        <v>110</v>
      </c>
      <c r="E50" s="12" t="s">
        <v>130</v>
      </c>
      <c r="F50" s="14">
        <v>2</v>
      </c>
      <c r="G50" s="47"/>
      <c r="H50" s="47"/>
      <c r="I50" s="33"/>
      <c r="J50" s="34"/>
      <c r="K50" s="34">
        <f t="shared" si="6"/>
        <v>0</v>
      </c>
    </row>
    <row r="51" spans="1:11" s="6" customFormat="1" ht="61" customHeight="1" x14ac:dyDescent="0.35">
      <c r="A51" s="8" t="s">
        <v>121</v>
      </c>
      <c r="B51" s="48" t="s">
        <v>111</v>
      </c>
      <c r="C51" s="48"/>
      <c r="D51" s="11" t="s">
        <v>112</v>
      </c>
      <c r="E51" s="12" t="s">
        <v>130</v>
      </c>
      <c r="F51" s="14">
        <v>1</v>
      </c>
      <c r="G51" s="47"/>
      <c r="H51" s="47"/>
      <c r="I51" s="33"/>
      <c r="J51" s="34"/>
      <c r="K51" s="34">
        <f t="shared" si="6"/>
        <v>0</v>
      </c>
    </row>
    <row r="52" spans="1:11" s="6" customFormat="1" ht="61" customHeight="1" x14ac:dyDescent="0.35">
      <c r="A52" s="8" t="s">
        <v>122</v>
      </c>
      <c r="B52" s="48" t="s">
        <v>113</v>
      </c>
      <c r="C52" s="48"/>
      <c r="D52" s="11" t="s">
        <v>114</v>
      </c>
      <c r="E52" s="12" t="s">
        <v>130</v>
      </c>
      <c r="F52" s="14">
        <v>1</v>
      </c>
      <c r="G52" s="47"/>
      <c r="H52" s="47"/>
      <c r="I52" s="33"/>
      <c r="J52" s="34"/>
      <c r="K52" s="34">
        <f t="shared" si="6"/>
        <v>0</v>
      </c>
    </row>
    <row r="53" spans="1:11" s="6" customFormat="1" ht="61" customHeight="1" x14ac:dyDescent="0.35">
      <c r="A53" s="8" t="s">
        <v>123</v>
      </c>
      <c r="B53" s="48" t="s">
        <v>115</v>
      </c>
      <c r="C53" s="48"/>
      <c r="D53" s="11" t="s">
        <v>116</v>
      </c>
      <c r="E53" s="12" t="s">
        <v>130</v>
      </c>
      <c r="F53" s="14">
        <v>1</v>
      </c>
      <c r="G53" s="47"/>
      <c r="H53" s="47"/>
      <c r="I53" s="33"/>
      <c r="J53" s="34"/>
      <c r="K53" s="34">
        <f>J53*I53</f>
        <v>0</v>
      </c>
    </row>
    <row r="54" spans="1:11" s="7" customFormat="1" ht="41.25" customHeight="1" x14ac:dyDescent="0.35">
      <c r="A54" s="46" t="s">
        <v>65</v>
      </c>
      <c r="B54" s="46"/>
      <c r="C54" s="46"/>
      <c r="D54" s="46"/>
      <c r="E54" s="46"/>
      <c r="F54" s="46"/>
      <c r="G54" s="46"/>
      <c r="H54" s="46"/>
      <c r="I54" s="46"/>
      <c r="J54" s="46"/>
      <c r="K54" s="28">
        <f>K32</f>
        <v>0</v>
      </c>
    </row>
    <row r="55" spans="1:11" s="7" customFormat="1" ht="41.25" customHeight="1" x14ac:dyDescent="0.35">
      <c r="A55" s="59" t="s">
        <v>66</v>
      </c>
      <c r="B55" s="59"/>
      <c r="C55" s="59"/>
      <c r="D55" s="59"/>
      <c r="E55" s="59"/>
      <c r="F55" s="59"/>
      <c r="G55" s="59"/>
      <c r="H55" s="59"/>
      <c r="I55" s="59"/>
      <c r="J55" s="59"/>
      <c r="K55" s="27">
        <f>K30+K54</f>
        <v>0</v>
      </c>
    </row>
    <row r="56" spans="1:11" s="2" customFormat="1" ht="18.5" x14ac:dyDescent="0.45">
      <c r="A56" s="40" t="s">
        <v>2</v>
      </c>
      <c r="B56" s="40"/>
      <c r="C56" s="40"/>
      <c r="D56" s="40"/>
      <c r="E56" s="40"/>
      <c r="F56" s="40"/>
      <c r="G56" s="40" t="s">
        <v>3</v>
      </c>
      <c r="H56" s="40"/>
      <c r="I56" s="40"/>
      <c r="J56" s="40"/>
      <c r="K56" s="40"/>
    </row>
    <row r="57" spans="1:11" ht="32.25" customHeight="1" x14ac:dyDescent="0.35">
      <c r="A57" s="38" t="s">
        <v>11</v>
      </c>
      <c r="B57" s="38"/>
      <c r="C57" s="38"/>
      <c r="D57" s="41" t="s">
        <v>148</v>
      </c>
      <c r="E57" s="41"/>
      <c r="F57" s="41"/>
      <c r="G57" s="3" t="s">
        <v>12</v>
      </c>
      <c r="H57" s="42"/>
      <c r="I57" s="42"/>
      <c r="J57" s="42"/>
      <c r="K57" s="42"/>
    </row>
    <row r="58" spans="1:11" ht="47.25" customHeight="1" x14ac:dyDescent="0.35">
      <c r="A58" s="38" t="s">
        <v>13</v>
      </c>
      <c r="B58" s="38"/>
      <c r="C58" s="38"/>
      <c r="D58" s="41" t="s">
        <v>149</v>
      </c>
      <c r="E58" s="41"/>
      <c r="F58" s="41"/>
      <c r="G58" s="3" t="s">
        <v>14</v>
      </c>
      <c r="H58" s="42"/>
      <c r="I58" s="42"/>
      <c r="J58" s="42"/>
      <c r="K58" s="42"/>
    </row>
    <row r="59" spans="1:11" ht="67.5" customHeight="1" x14ac:dyDescent="0.35">
      <c r="A59" s="38" t="s">
        <v>142</v>
      </c>
      <c r="B59" s="38"/>
      <c r="C59" s="38"/>
      <c r="D59" s="39" t="s">
        <v>146</v>
      </c>
      <c r="E59" s="39"/>
      <c r="F59" s="39"/>
      <c r="G59" s="3" t="s">
        <v>143</v>
      </c>
      <c r="H59" s="42"/>
      <c r="I59" s="42"/>
      <c r="J59" s="42"/>
      <c r="K59" s="42"/>
    </row>
    <row r="60" spans="1:11" ht="32.25" customHeight="1" x14ac:dyDescent="0.35">
      <c r="A60" s="38" t="s">
        <v>15</v>
      </c>
      <c r="B60" s="38"/>
      <c r="C60" s="38"/>
      <c r="D60" s="39" t="s">
        <v>127</v>
      </c>
      <c r="E60" s="39"/>
      <c r="F60" s="39" t="s">
        <v>16</v>
      </c>
      <c r="G60" s="3" t="s">
        <v>17</v>
      </c>
      <c r="H60" s="42"/>
      <c r="I60" s="42"/>
      <c r="J60" s="42"/>
      <c r="K60" s="42"/>
    </row>
    <row r="61" spans="1:11" ht="306.75" customHeight="1" x14ac:dyDescent="0.35">
      <c r="A61" s="38" t="s">
        <v>147</v>
      </c>
      <c r="B61" s="38"/>
      <c r="C61" s="38"/>
      <c r="D61" s="39" t="s">
        <v>140</v>
      </c>
      <c r="E61" s="39"/>
      <c r="F61" s="39"/>
      <c r="G61" s="3" t="s">
        <v>141</v>
      </c>
      <c r="H61" s="42"/>
      <c r="I61" s="42"/>
      <c r="J61" s="42"/>
      <c r="K61" s="42"/>
    </row>
    <row r="62" spans="1:11" ht="32.25" customHeight="1" x14ac:dyDescent="0.35">
      <c r="A62" s="38" t="s">
        <v>67</v>
      </c>
      <c r="B62" s="38"/>
      <c r="C62" s="38"/>
      <c r="D62" s="39" t="s">
        <v>139</v>
      </c>
      <c r="E62" s="39"/>
      <c r="F62" s="39"/>
      <c r="G62" s="3" t="s">
        <v>144</v>
      </c>
      <c r="H62" s="42"/>
      <c r="I62" s="42"/>
      <c r="J62" s="42"/>
      <c r="K62" s="42"/>
    </row>
    <row r="63" spans="1:11" ht="32.25" customHeight="1" x14ac:dyDescent="0.35">
      <c r="A63" s="38" t="s">
        <v>18</v>
      </c>
      <c r="B63" s="38"/>
      <c r="C63" s="38"/>
      <c r="D63" s="39" t="s">
        <v>138</v>
      </c>
      <c r="E63" s="39"/>
      <c r="F63" s="39">
        <v>30</v>
      </c>
      <c r="G63" s="3" t="s">
        <v>19</v>
      </c>
      <c r="H63" s="42"/>
      <c r="I63" s="42"/>
      <c r="J63" s="42"/>
      <c r="K63" s="42"/>
    </row>
    <row r="64" spans="1:11" ht="38.25" customHeight="1" x14ac:dyDescent="0.35">
      <c r="A64" s="38" t="s">
        <v>20</v>
      </c>
      <c r="B64" s="38"/>
      <c r="C64" s="38"/>
      <c r="D64" s="38" t="s">
        <v>145</v>
      </c>
      <c r="E64" s="38"/>
      <c r="F64" s="38" t="s">
        <v>21</v>
      </c>
      <c r="G64" s="3" t="s">
        <v>22</v>
      </c>
      <c r="H64" s="42"/>
      <c r="I64" s="42"/>
      <c r="J64" s="42"/>
      <c r="K64" s="42"/>
    </row>
    <row r="65" spans="1:11" ht="37.5" customHeight="1" x14ac:dyDescent="0.35">
      <c r="A65" s="65"/>
      <c r="B65" s="66"/>
      <c r="C65" s="66"/>
      <c r="D65" s="66"/>
      <c r="E65" s="66"/>
      <c r="F65" s="67"/>
      <c r="G65" s="3" t="s">
        <v>23</v>
      </c>
      <c r="H65" s="64"/>
      <c r="I65" s="64"/>
      <c r="J65" s="64"/>
      <c r="K65" s="64"/>
    </row>
    <row r="66" spans="1:11" ht="30" customHeight="1" x14ac:dyDescent="0.35">
      <c r="A66" s="68"/>
      <c r="B66" s="69"/>
      <c r="C66" s="69"/>
      <c r="D66" s="69"/>
      <c r="E66" s="69"/>
      <c r="F66" s="70"/>
      <c r="G66" s="3" t="s">
        <v>24</v>
      </c>
      <c r="H66" s="64"/>
      <c r="I66" s="64"/>
      <c r="J66" s="64"/>
      <c r="K66" s="64"/>
    </row>
    <row r="67" spans="1:11" ht="30" customHeight="1" x14ac:dyDescent="0.35">
      <c r="A67" s="68"/>
      <c r="B67" s="69"/>
      <c r="C67" s="69"/>
      <c r="D67" s="69"/>
      <c r="E67" s="69"/>
      <c r="F67" s="70"/>
      <c r="G67" s="3" t="s">
        <v>25</v>
      </c>
      <c r="H67" s="64"/>
      <c r="I67" s="64"/>
      <c r="J67" s="64"/>
      <c r="K67" s="64"/>
    </row>
    <row r="68" spans="1:11" ht="30" customHeight="1" x14ac:dyDescent="0.35">
      <c r="A68" s="68"/>
      <c r="B68" s="69"/>
      <c r="C68" s="69"/>
      <c r="D68" s="69"/>
      <c r="E68" s="69"/>
      <c r="F68" s="70"/>
      <c r="G68" s="3" t="s">
        <v>26</v>
      </c>
      <c r="H68" s="64"/>
      <c r="I68" s="64"/>
      <c r="J68" s="64"/>
      <c r="K68" s="64"/>
    </row>
    <row r="69" spans="1:11" ht="30" customHeight="1" x14ac:dyDescent="0.35">
      <c r="A69" s="68"/>
      <c r="B69" s="69"/>
      <c r="C69" s="69"/>
      <c r="D69" s="69"/>
      <c r="E69" s="69"/>
      <c r="F69" s="70"/>
      <c r="G69" s="3" t="s">
        <v>27</v>
      </c>
      <c r="H69" s="64"/>
      <c r="I69" s="64"/>
      <c r="J69" s="64"/>
      <c r="K69" s="64"/>
    </row>
    <row r="70" spans="1:11" ht="31.9" customHeight="1" x14ac:dyDescent="0.35">
      <c r="A70" s="71"/>
      <c r="B70" s="72"/>
      <c r="C70" s="72"/>
      <c r="D70" s="72"/>
      <c r="E70" s="72"/>
      <c r="F70" s="73"/>
      <c r="G70" s="3" t="s">
        <v>28</v>
      </c>
      <c r="H70" s="64"/>
      <c r="I70" s="64"/>
      <c r="J70" s="64"/>
      <c r="K70" s="64"/>
    </row>
    <row r="72" spans="1:11" ht="13.9" customHeight="1" x14ac:dyDescent="0.35"/>
  </sheetData>
  <protectedRanges>
    <protectedRange sqref="A1 D57:E58 C30:F30 A30 H30:K30 C54:F55 A54:A55 H54:K55 D62:F64 G6:H29 J6:K29 J31:K53 G31:H53 D59:F60 H57:K70" name="Område1"/>
    <protectedRange sqref="A65:B65" name="Område1_1"/>
    <protectedRange sqref="D61:E61" name="Område1_2"/>
  </protectedRanges>
  <mergeCells count="136">
    <mergeCell ref="A59:C59"/>
    <mergeCell ref="D59:F59"/>
    <mergeCell ref="H59:K59"/>
    <mergeCell ref="B51:C51"/>
    <mergeCell ref="G51:H51"/>
    <mergeCell ref="B52:C52"/>
    <mergeCell ref="G52:H52"/>
    <mergeCell ref="B53:C53"/>
    <mergeCell ref="G53:H53"/>
    <mergeCell ref="A54:J54"/>
    <mergeCell ref="D58:F58"/>
    <mergeCell ref="H58:K58"/>
    <mergeCell ref="A58:C58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23:C23"/>
    <mergeCell ref="G23:H23"/>
    <mergeCell ref="B24:C24"/>
    <mergeCell ref="G24:H24"/>
    <mergeCell ref="B25:C25"/>
    <mergeCell ref="G25:H25"/>
    <mergeCell ref="B39:C39"/>
    <mergeCell ref="G39:H39"/>
    <mergeCell ref="B40:C40"/>
    <mergeCell ref="G40:H40"/>
    <mergeCell ref="B35:C35"/>
    <mergeCell ref="G35:H35"/>
    <mergeCell ref="B36:C36"/>
    <mergeCell ref="G36:H36"/>
    <mergeCell ref="B37:C37"/>
    <mergeCell ref="G37:H37"/>
    <mergeCell ref="B38:C38"/>
    <mergeCell ref="G38:H38"/>
    <mergeCell ref="B27:C27"/>
    <mergeCell ref="G27:H27"/>
    <mergeCell ref="B28:C28"/>
    <mergeCell ref="G28:H28"/>
    <mergeCell ref="B29:C29"/>
    <mergeCell ref="G29:H29"/>
    <mergeCell ref="H70:K70"/>
    <mergeCell ref="H65:K65"/>
    <mergeCell ref="H68:K68"/>
    <mergeCell ref="D61:F61"/>
    <mergeCell ref="H69:K69"/>
    <mergeCell ref="H66:K66"/>
    <mergeCell ref="H67:K67"/>
    <mergeCell ref="A63:C63"/>
    <mergeCell ref="D63:F63"/>
    <mergeCell ref="H61:K61"/>
    <mergeCell ref="H63:K63"/>
    <mergeCell ref="A61:C61"/>
    <mergeCell ref="A64:C64"/>
    <mergeCell ref="D64:F64"/>
    <mergeCell ref="A65:F70"/>
    <mergeCell ref="H64:K64"/>
    <mergeCell ref="H60:K60"/>
    <mergeCell ref="A55:J55"/>
    <mergeCell ref="A62:C62"/>
    <mergeCell ref="D62:F62"/>
    <mergeCell ref="H62:K62"/>
    <mergeCell ref="G13:H13"/>
    <mergeCell ref="G14:H14"/>
    <mergeCell ref="G15:H15"/>
    <mergeCell ref="B18:C18"/>
    <mergeCell ref="G18:H18"/>
    <mergeCell ref="B19:C19"/>
    <mergeCell ref="G19:H19"/>
    <mergeCell ref="B20:C20"/>
    <mergeCell ref="B34:C34"/>
    <mergeCell ref="G34:H34"/>
    <mergeCell ref="B32:C32"/>
    <mergeCell ref="G32:H32"/>
    <mergeCell ref="B14:C14"/>
    <mergeCell ref="B15:C15"/>
    <mergeCell ref="B16:C16"/>
    <mergeCell ref="B17:C17"/>
    <mergeCell ref="G17:H17"/>
    <mergeCell ref="G16:H16"/>
    <mergeCell ref="A31:K31"/>
    <mergeCell ref="B21:C21"/>
    <mergeCell ref="G21:H21"/>
    <mergeCell ref="B22:C22"/>
    <mergeCell ref="G22:H22"/>
    <mergeCell ref="D1:J1"/>
    <mergeCell ref="D2:J2"/>
    <mergeCell ref="A1:C2"/>
    <mergeCell ref="A3:F3"/>
    <mergeCell ref="G4:H4"/>
    <mergeCell ref="G3:K3"/>
    <mergeCell ref="K1:K2"/>
    <mergeCell ref="B4:C4"/>
    <mergeCell ref="B6:C6"/>
    <mergeCell ref="G6:H6"/>
    <mergeCell ref="A5:K5"/>
    <mergeCell ref="A60:C60"/>
    <mergeCell ref="D60:F60"/>
    <mergeCell ref="A56:F56"/>
    <mergeCell ref="G56:K56"/>
    <mergeCell ref="A57:C57"/>
    <mergeCell ref="D57:F57"/>
    <mergeCell ref="H57:K57"/>
    <mergeCell ref="B7:K7"/>
    <mergeCell ref="A30:J30"/>
    <mergeCell ref="G20:H20"/>
    <mergeCell ref="B26:C26"/>
    <mergeCell ref="G26:H26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B13:C13"/>
    <mergeCell ref="G12:H12"/>
    <mergeCell ref="B33:K33"/>
  </mergeCells>
  <phoneticPr fontId="10" type="noConversion"/>
  <pageMargins left="0.70866141732283505" right="0.70866141732283505" top="0.74803149606299202" bottom="0.74803149606299202" header="0.31496062992126" footer="0.31496062992126"/>
  <pageSetup paperSize="9" scale="45" fitToHeight="0" orientation="landscape" r:id="rId1"/>
  <headerFooter>
    <oddFooter>&amp;LAnnex Додаток A.2&amp;C&amp;P&amp;R&amp;N</oddFooter>
  </headerFooter>
  <rowBreaks count="4" manualBreakCount="4">
    <brk id="16" max="16383" man="1"/>
    <brk id="30" max="16383" man="1"/>
    <brk id="42" max="10" man="1"/>
    <brk id="55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c388d-75c3-4bd4-a1c1-738524316511" xsi:nil="true"/>
    <lcf76f155ced4ddcb4097134ff3c332f xmlns="0852deba-9d1c-46e2-b174-84cc8eb3f022">
      <Terms xmlns="http://schemas.microsoft.com/office/infopath/2007/PartnerControls"/>
    </lcf76f155ced4ddcb4097134ff3c332f>
    <Donor xmlns="0852deba-9d1c-46e2-b174-84cc8eb3f022" xsi:nil="true"/>
    <PRdescription xmlns="0852deba-9d1c-46e2-b174-84cc8eb3f022" xsi:nil="true"/>
    <Date xmlns="0852deba-9d1c-46e2-b174-84cc8eb3f022" xsi:nil="true"/>
    <Project xmlns="0852deba-9d1c-46e2-b174-84cc8eb3f022" xsi:nil="true"/>
    <Supplier xmlns="0852deba-9d1c-46e2-b174-84cc8eb3f022" xsi:nil="true"/>
    <Responsibleforprocurement xmlns="0852deba-9d1c-46e2-b174-84cc8eb3f02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591AE9305E0848982CB1B20F2B6C60" ma:contentTypeVersion="17" ma:contentTypeDescription="Create a new document." ma:contentTypeScope="" ma:versionID="aa06ba0c66ad09a549dffd741f6d4513">
  <xsd:schema xmlns:xsd="http://www.w3.org/2001/XMLSchema" xmlns:xs="http://www.w3.org/2001/XMLSchema" xmlns:p="http://schemas.microsoft.com/office/2006/metadata/properties" xmlns:ns2="0852deba-9d1c-46e2-b174-84cc8eb3f022" xmlns:ns3="9c3c388d-75c3-4bd4-a1c1-738524316511" targetNamespace="http://schemas.microsoft.com/office/2006/metadata/properties" ma:root="true" ma:fieldsID="537c20d79e86a486d1c62ed502755ea7" ns2:_="" ns3:_="">
    <xsd:import namespace="0852deba-9d1c-46e2-b174-84cc8eb3f022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Donor" minOccurs="0"/>
                <xsd:element ref="ns2:PRdescription" minOccurs="0"/>
                <xsd:element ref="ns2:Suppli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Project" minOccurs="0"/>
                <xsd:element ref="ns2:Responsibleforprocurement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Dat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52deba-9d1c-46e2-b174-84cc8eb3f022" elementFormDefault="qualified">
    <xsd:import namespace="http://schemas.microsoft.com/office/2006/documentManagement/types"/>
    <xsd:import namespace="http://schemas.microsoft.com/office/infopath/2007/PartnerControls"/>
    <xsd:element name="Donor" ma:index="8" nillable="true" ma:displayName="Project/Donor" ma:format="Dropdown" ma:internalName="Donor">
      <xsd:simpleType>
        <xsd:restriction base="dms:Text">
          <xsd:maxLength value="255"/>
        </xsd:restriction>
      </xsd:simpleType>
    </xsd:element>
    <xsd:element name="PRdescription" ma:index="9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Supplier" ma:index="10" nillable="true" ma:displayName="Supplier" ma:format="Dropdown" ma:internalName="Supplier">
      <xsd:simpleType>
        <xsd:restriction base="dms:Note">
          <xsd:maxLength value="255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oject" ma:index="14" nillable="true" ma:displayName="Project" ma:format="Dropdown" ma:internalName="Project">
      <xsd:simpleType>
        <xsd:restriction base="dms:Note">
          <xsd:maxLength value="255"/>
        </xsd:restriction>
      </xsd:simpleType>
    </xsd:element>
    <xsd:element name="Responsibleforprocurement" ma:index="15" nillable="true" ma:displayName="Responsible for procurement" ma:format="Dropdown" ma:internalName="Responsibleforprocurement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Date" ma:index="23" nillable="true" ma:displayName="Date" ma:format="DateOnly" ma:internalName="Date">
      <xsd:simpleType>
        <xsd:restriction base="dms:DateTime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b0e963e-cf06-40f2-ab50-b6f49f41cfe0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7E2B81-AEF8-44DF-A330-E2FB22C50AFF}">
  <ds:schemaRefs>
    <ds:schemaRef ds:uri="http://purl.org/dc/elements/1.1/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2006/documentManagement/types"/>
    <ds:schemaRef ds:uri="df39d53a-21ec-4f19-b819-c17052708e15"/>
    <ds:schemaRef ds:uri="e12c6b26-8e28-4624-9d54-85f9b6e7519d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9c3c388d-75c3-4bd4-a1c1-738524316511"/>
    <ds:schemaRef ds:uri="0852deba-9d1c-46e2-b174-84cc8eb3f022"/>
  </ds:schemaRefs>
</ds:datastoreItem>
</file>

<file path=customXml/itemProps2.xml><?xml version="1.0" encoding="utf-8"?>
<ds:datastoreItem xmlns:ds="http://schemas.openxmlformats.org/officeDocument/2006/customXml" ds:itemID="{14CE2DCC-57B4-4F2C-A904-3BBF963418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52deba-9d1c-46e2-b174-84cc8eb3f022"/>
    <ds:schemaRef ds:uri="9c3c388d-75c3-4bd4-a1c1-7385243165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4C3634-A6E4-4D83-8F5E-A6303C6D0E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Annex_Додаток A.2</vt:lpstr>
      <vt:lpstr>'Annex_Додаток A.2'!Print_Titles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Dmitriy Skichko</dc:creator>
  <cp:keywords/>
  <dc:description/>
  <cp:lastModifiedBy>Miray Akinal</cp:lastModifiedBy>
  <cp:revision/>
  <cp:lastPrinted>2026-04-15T11:13:31Z</cp:lastPrinted>
  <dcterms:created xsi:type="dcterms:W3CDTF">2018-12-06T15:18:10Z</dcterms:created>
  <dcterms:modified xsi:type="dcterms:W3CDTF">2026-04-15T11:14:39Z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0x010100A4591AE9305E0848982CB1B20F2B6C60</vt:lpwstr>
  </property>
  <property fmtid="{D5CDD505-2E9C-101B-9397-08002B2CF9AE}" pid="3" name="MediaServiceImageTags">
    <vt:lpwstr/>
  </property>
  <property fmtid="{D5CDD505-2E9C-101B-9397-08002B2CF9AE}" pid="4" name="Order">
    <vt:r8>1717800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